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S:\110-CEAGRE\110.25-DPRSG\110.25.7-SMA\110.25.7.3-BTE\Nathan\1 - Consultations en cours\B25-03191-NB - Accord-cadre travaux Désamiantage\4-DCE\Finalisé\DCE B25-03191-NB\"/>
    </mc:Choice>
  </mc:AlternateContent>
  <xr:revisionPtr revIDLastSave="0" documentId="13_ncr:1_{5E4ABA25-D0EB-4E28-A4D8-57305ECE299E}" xr6:coauthVersionLast="47" xr6:coauthVersionMax="47" xr10:uidLastSave="{00000000-0000-0000-0000-000000000000}"/>
  <bookViews>
    <workbookView xWindow="-120" yWindow="-120" windowWidth="29040" windowHeight="17520" xr2:uid="{00000000-000D-0000-FFFF-FFFF00000000}"/>
  </bookViews>
  <sheets>
    <sheet name="BPU MSub" sheetId="11" r:id="rId1"/>
    <sheet name="DQE MSub" sheetId="24" r:id="rId2"/>
  </sheets>
  <externalReferences>
    <externalReference r:id="rId3"/>
  </externalReferences>
  <definedNames>
    <definedName name="ALE">#REF!</definedName>
    <definedName name="Amo">#REF!</definedName>
    <definedName name="ANA">#REF!</definedName>
    <definedName name="ASST">#REF!</definedName>
    <definedName name="CEN">#REF!</definedName>
    <definedName name="CMHZ">#REF!</definedName>
    <definedName name="CMO">#REF!</definedName>
    <definedName name="COE">#REF!</definedName>
    <definedName name="CON">#REF!</definedName>
    <definedName name="DEC">#REF!</definedName>
    <definedName name="ENC">#REF!</definedName>
    <definedName name="FF">#REF!</definedName>
    <definedName name="FGX">#REF!</definedName>
    <definedName name="FSST">#REF!</definedName>
    <definedName name="HJ">#REF!</definedName>
    <definedName name="_xlnm.Print_Titles" localSheetId="0">'BPU MSub'!$7:$8</definedName>
    <definedName name="_xlnm.Print_Titles" localSheetId="1">'DQE MSub'!$7:$8</definedName>
    <definedName name="intervenant">#REF!</definedName>
    <definedName name="MAT">#REF!</definedName>
    <definedName name="MB">#REF!</definedName>
    <definedName name="MMO">#REF!</definedName>
    <definedName name="MSST">#REF!</definedName>
    <definedName name="MST">#REF!</definedName>
    <definedName name="PIL">#REF!</definedName>
    <definedName name="PRO">#REF!</definedName>
    <definedName name="T.V.A.">#REF!</definedName>
    <definedName name="TN">#REF!</definedName>
    <definedName name="VOL">'[1]abaque T. fuites'!$C$1</definedName>
    <definedName name="_xlnm.Print_Area" localSheetId="0">'BPU MSub'!$A$1:$F$375</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92" i="24" l="1"/>
  <c r="G292" i="24" s="1"/>
  <c r="F291" i="24"/>
  <c r="G291" i="24" s="1"/>
  <c r="F176" i="24"/>
  <c r="G176" i="24" s="1"/>
  <c r="F175" i="24"/>
  <c r="G175" i="24" s="1"/>
  <c r="F174" i="24"/>
  <c r="G174" i="24" s="1"/>
  <c r="F198" i="24" l="1"/>
  <c r="G198" i="24" s="1"/>
  <c r="F197" i="24"/>
  <c r="G197" i="24" s="1"/>
  <c r="F196" i="24"/>
  <c r="G196" i="24" s="1"/>
  <c r="E21" i="24"/>
  <c r="F18" i="24" l="1"/>
  <c r="F142" i="24"/>
  <c r="F152" i="24"/>
  <c r="F355" i="24"/>
  <c r="F372" i="24"/>
  <c r="F380" i="24"/>
  <c r="C126" i="24"/>
  <c r="C121" i="24"/>
  <c r="C116" i="24"/>
  <c r="C111" i="24"/>
  <c r="C106" i="24"/>
  <c r="C101" i="24"/>
  <c r="C96" i="24"/>
  <c r="F378" i="24"/>
  <c r="G378" i="24" s="1"/>
  <c r="F379" i="24"/>
  <c r="G379" i="24" s="1"/>
  <c r="F353" i="24"/>
  <c r="G353" i="24" s="1"/>
  <c r="F354" i="24"/>
  <c r="G354" i="24" s="1"/>
  <c r="F140" i="24"/>
  <c r="G140" i="24" s="1"/>
  <c r="F141" i="24"/>
  <c r="G141" i="24" s="1"/>
  <c r="F377" i="24"/>
  <c r="G377" i="24" s="1"/>
  <c r="F376" i="24"/>
  <c r="G376" i="24" s="1"/>
  <c r="F375" i="24"/>
  <c r="G375" i="24" s="1"/>
  <c r="F371" i="24"/>
  <c r="G371" i="24" s="1"/>
  <c r="F370" i="24"/>
  <c r="G370" i="24" s="1"/>
  <c r="F369" i="24"/>
  <c r="G369" i="24" s="1"/>
  <c r="F368" i="24"/>
  <c r="G368" i="24" s="1"/>
  <c r="F367" i="24"/>
  <c r="G367" i="24" s="1"/>
  <c r="F366" i="24"/>
  <c r="G366" i="24" s="1"/>
  <c r="F365" i="24"/>
  <c r="G365" i="24" s="1"/>
  <c r="F364" i="24"/>
  <c r="G364" i="24" s="1"/>
  <c r="F363" i="24"/>
  <c r="G363" i="24" s="1"/>
  <c r="F362" i="24"/>
  <c r="G362" i="24" s="1"/>
  <c r="F361" i="24"/>
  <c r="G361" i="24" s="1"/>
  <c r="F360" i="24"/>
  <c r="G360" i="24" s="1"/>
  <c r="F359" i="24"/>
  <c r="G359" i="24" s="1"/>
  <c r="F352" i="24"/>
  <c r="G352" i="24" s="1"/>
  <c r="F351" i="24"/>
  <c r="G351" i="24" s="1"/>
  <c r="F350" i="24"/>
  <c r="G350" i="24" s="1"/>
  <c r="F349" i="24"/>
  <c r="G349" i="24" s="1"/>
  <c r="F348" i="24"/>
  <c r="G348" i="24" s="1"/>
  <c r="F347" i="24"/>
  <c r="G347" i="24" s="1"/>
  <c r="F346" i="24"/>
  <c r="G346" i="24" s="1"/>
  <c r="F345" i="24"/>
  <c r="G345" i="24" s="1"/>
  <c r="F344" i="24"/>
  <c r="G344" i="24" s="1"/>
  <c r="F343" i="24"/>
  <c r="G343" i="24" s="1"/>
  <c r="F342" i="24"/>
  <c r="G342" i="24" s="1"/>
  <c r="F341" i="24"/>
  <c r="G341" i="24" s="1"/>
  <c r="F340" i="24"/>
  <c r="G340" i="24" s="1"/>
  <c r="F339" i="24"/>
  <c r="G339" i="24" s="1"/>
  <c r="F338" i="24"/>
  <c r="G338" i="24" s="1"/>
  <c r="F337" i="24"/>
  <c r="G337" i="24" s="1"/>
  <c r="F336" i="24"/>
  <c r="G336" i="24" s="1"/>
  <c r="F335" i="24"/>
  <c r="G335" i="24" s="1"/>
  <c r="F334" i="24"/>
  <c r="G334" i="24" s="1"/>
  <c r="F333" i="24"/>
  <c r="G333" i="24" s="1"/>
  <c r="F332" i="24"/>
  <c r="G332" i="24" s="1"/>
  <c r="F331" i="24"/>
  <c r="G331" i="24" s="1"/>
  <c r="F330" i="24"/>
  <c r="G330" i="24" s="1"/>
  <c r="F329" i="24"/>
  <c r="G329" i="24" s="1"/>
  <c r="F328" i="24"/>
  <c r="G328" i="24" s="1"/>
  <c r="F327" i="24"/>
  <c r="G327" i="24" s="1"/>
  <c r="F326" i="24"/>
  <c r="G326" i="24" s="1"/>
  <c r="F325" i="24"/>
  <c r="G325" i="24" s="1"/>
  <c r="F324" i="24"/>
  <c r="G324" i="24" s="1"/>
  <c r="F323" i="24"/>
  <c r="G323" i="24" s="1"/>
  <c r="F322" i="24"/>
  <c r="G322" i="24" s="1"/>
  <c r="F321" i="24"/>
  <c r="G321" i="24" s="1"/>
  <c r="F320" i="24"/>
  <c r="G320" i="24" s="1"/>
  <c r="F319" i="24"/>
  <c r="G319" i="24" s="1"/>
  <c r="F318" i="24"/>
  <c r="G318" i="24" s="1"/>
  <c r="F317" i="24"/>
  <c r="G317" i="24" s="1"/>
  <c r="F316" i="24"/>
  <c r="G316" i="24" s="1"/>
  <c r="F315" i="24"/>
  <c r="G315" i="24" s="1"/>
  <c r="F314" i="24"/>
  <c r="G314" i="24" s="1"/>
  <c r="F313" i="24"/>
  <c r="G313" i="24" s="1"/>
  <c r="F312" i="24"/>
  <c r="G312" i="24" s="1"/>
  <c r="F311" i="24"/>
  <c r="G311" i="24" s="1"/>
  <c r="F310" i="24"/>
  <c r="G310" i="24" s="1"/>
  <c r="F309" i="24"/>
  <c r="G309" i="24" s="1"/>
  <c r="F308" i="24"/>
  <c r="G308" i="24" s="1"/>
  <c r="F307" i="24"/>
  <c r="G307" i="24" s="1"/>
  <c r="F306" i="24"/>
  <c r="G306" i="24" s="1"/>
  <c r="F305" i="24"/>
  <c r="G305" i="24" s="1"/>
  <c r="F304" i="24"/>
  <c r="G304" i="24" s="1"/>
  <c r="F303" i="24"/>
  <c r="G303" i="24" s="1"/>
  <c r="F302" i="24"/>
  <c r="G302" i="24" s="1"/>
  <c r="F301" i="24"/>
  <c r="G301" i="24" s="1"/>
  <c r="F300" i="24"/>
  <c r="G300" i="24" s="1"/>
  <c r="F299" i="24"/>
  <c r="G299" i="24" s="1"/>
  <c r="F298" i="24"/>
  <c r="G298" i="24" s="1"/>
  <c r="F297" i="24"/>
  <c r="G297" i="24" s="1"/>
  <c r="F296" i="24"/>
  <c r="G296" i="24" s="1"/>
  <c r="F295" i="24"/>
  <c r="G295" i="24" s="1"/>
  <c r="F294" i="24"/>
  <c r="G294" i="24" s="1"/>
  <c r="F293" i="24"/>
  <c r="G293" i="24" s="1"/>
  <c r="F290" i="24"/>
  <c r="G290" i="24" s="1"/>
  <c r="F289" i="24"/>
  <c r="G289" i="24" s="1"/>
  <c r="F288" i="24"/>
  <c r="G288" i="24" s="1"/>
  <c r="F287" i="24"/>
  <c r="G287" i="24" s="1"/>
  <c r="F286" i="24"/>
  <c r="G286" i="24" s="1"/>
  <c r="F285" i="24"/>
  <c r="G285" i="24" s="1"/>
  <c r="F284" i="24"/>
  <c r="G284" i="24" s="1"/>
  <c r="F283" i="24"/>
  <c r="G283" i="24" s="1"/>
  <c r="F282" i="24"/>
  <c r="G282" i="24" s="1"/>
  <c r="F281" i="24"/>
  <c r="G281" i="24" s="1"/>
  <c r="F280" i="24"/>
  <c r="G280" i="24" s="1"/>
  <c r="F279" i="24"/>
  <c r="G279" i="24" s="1"/>
  <c r="F278" i="24"/>
  <c r="G278" i="24" s="1"/>
  <c r="F277" i="24"/>
  <c r="G277" i="24" s="1"/>
  <c r="F276" i="24"/>
  <c r="G276" i="24" s="1"/>
  <c r="F275" i="24"/>
  <c r="G275" i="24" s="1"/>
  <c r="F274" i="24"/>
  <c r="G274" i="24" s="1"/>
  <c r="F273" i="24"/>
  <c r="G273" i="24" s="1"/>
  <c r="F272" i="24"/>
  <c r="G272" i="24" s="1"/>
  <c r="F271" i="24"/>
  <c r="G271" i="24" s="1"/>
  <c r="F270" i="24"/>
  <c r="G270" i="24" s="1"/>
  <c r="F269" i="24"/>
  <c r="G269" i="24" s="1"/>
  <c r="F268" i="24"/>
  <c r="G268" i="24" s="1"/>
  <c r="F267" i="24"/>
  <c r="G267" i="24" s="1"/>
  <c r="F266" i="24"/>
  <c r="G266" i="24" s="1"/>
  <c r="F265" i="24"/>
  <c r="G265" i="24" s="1"/>
  <c r="F264" i="24"/>
  <c r="G264" i="24" s="1"/>
  <c r="F263" i="24"/>
  <c r="G263" i="24" s="1"/>
  <c r="F262" i="24"/>
  <c r="G262" i="24" s="1"/>
  <c r="F261" i="24"/>
  <c r="G261" i="24" s="1"/>
  <c r="F260" i="24"/>
  <c r="G260" i="24" s="1"/>
  <c r="F259" i="24"/>
  <c r="G259" i="24" s="1"/>
  <c r="F258" i="24"/>
  <c r="G258" i="24" s="1"/>
  <c r="F257" i="24"/>
  <c r="G257" i="24" s="1"/>
  <c r="F256" i="24"/>
  <c r="G256" i="24" s="1"/>
  <c r="F255" i="24"/>
  <c r="G255" i="24" s="1"/>
  <c r="F254" i="24"/>
  <c r="G254" i="24" s="1"/>
  <c r="F253" i="24"/>
  <c r="G253" i="24" s="1"/>
  <c r="F252" i="24"/>
  <c r="G252" i="24" s="1"/>
  <c r="F251" i="24"/>
  <c r="G251" i="24" s="1"/>
  <c r="F250" i="24"/>
  <c r="G250" i="24" s="1"/>
  <c r="F249" i="24"/>
  <c r="G249" i="24" s="1"/>
  <c r="F248" i="24"/>
  <c r="G248" i="24" s="1"/>
  <c r="F247" i="24"/>
  <c r="G247" i="24" s="1"/>
  <c r="F246" i="24"/>
  <c r="G246" i="24" s="1"/>
  <c r="F245" i="24"/>
  <c r="G245" i="24" s="1"/>
  <c r="F244" i="24"/>
  <c r="G244" i="24" s="1"/>
  <c r="F243" i="24"/>
  <c r="G243" i="24" s="1"/>
  <c r="F242" i="24"/>
  <c r="G242" i="24" s="1"/>
  <c r="F241" i="24"/>
  <c r="G241" i="24" s="1"/>
  <c r="F240" i="24"/>
  <c r="G240" i="24" s="1"/>
  <c r="F239" i="24"/>
  <c r="G239" i="24" s="1"/>
  <c r="F238" i="24"/>
  <c r="G238" i="24" s="1"/>
  <c r="F237" i="24"/>
  <c r="G237" i="24" s="1"/>
  <c r="F236" i="24"/>
  <c r="G236" i="24" s="1"/>
  <c r="F235" i="24"/>
  <c r="G235" i="24" s="1"/>
  <c r="F234" i="24"/>
  <c r="G234" i="24" s="1"/>
  <c r="F233" i="24"/>
  <c r="G233" i="24" s="1"/>
  <c r="F232" i="24"/>
  <c r="G232" i="24" s="1"/>
  <c r="F231" i="24"/>
  <c r="G231" i="24" s="1"/>
  <c r="F230" i="24"/>
  <c r="G230" i="24" s="1"/>
  <c r="F229" i="24"/>
  <c r="G229" i="24" s="1"/>
  <c r="F228" i="24"/>
  <c r="G228" i="24" s="1"/>
  <c r="F227" i="24"/>
  <c r="G227" i="24" s="1"/>
  <c r="F226" i="24"/>
  <c r="G226" i="24" s="1"/>
  <c r="F225" i="24"/>
  <c r="G225" i="24" s="1"/>
  <c r="F224" i="24"/>
  <c r="G224" i="24" s="1"/>
  <c r="F223" i="24"/>
  <c r="G223" i="24" s="1"/>
  <c r="F222" i="24"/>
  <c r="G222" i="24" s="1"/>
  <c r="F221" i="24"/>
  <c r="G221" i="24" s="1"/>
  <c r="F220" i="24"/>
  <c r="G220" i="24" s="1"/>
  <c r="F219" i="24"/>
  <c r="G219" i="24" s="1"/>
  <c r="F218" i="24"/>
  <c r="G218" i="24" s="1"/>
  <c r="F217" i="24"/>
  <c r="G217" i="24" s="1"/>
  <c r="F216" i="24"/>
  <c r="G216" i="24" s="1"/>
  <c r="F215" i="24"/>
  <c r="G215" i="24" s="1"/>
  <c r="F214" i="24"/>
  <c r="G214" i="24" s="1"/>
  <c r="F213" i="24"/>
  <c r="G213" i="24" s="1"/>
  <c r="F212" i="24"/>
  <c r="G212" i="24" s="1"/>
  <c r="F211" i="24"/>
  <c r="G211" i="24" s="1"/>
  <c r="F210" i="24"/>
  <c r="G210" i="24" s="1"/>
  <c r="F209" i="24"/>
  <c r="G209" i="24" s="1"/>
  <c r="F208" i="24"/>
  <c r="G208" i="24" s="1"/>
  <c r="F207" i="24"/>
  <c r="G207" i="24" s="1"/>
  <c r="F206" i="24"/>
  <c r="G206" i="24" s="1"/>
  <c r="F205" i="24"/>
  <c r="G205" i="24" s="1"/>
  <c r="F204" i="24"/>
  <c r="G204" i="24" s="1"/>
  <c r="F203" i="24"/>
  <c r="G203" i="24" s="1"/>
  <c r="F202" i="24"/>
  <c r="G202" i="24" s="1"/>
  <c r="F201" i="24"/>
  <c r="G201" i="24" s="1"/>
  <c r="F200" i="24"/>
  <c r="G200" i="24" s="1"/>
  <c r="F199" i="24"/>
  <c r="G199" i="24" s="1"/>
  <c r="F195" i="24"/>
  <c r="G195" i="24" s="1"/>
  <c r="F194" i="24"/>
  <c r="G194" i="24" s="1"/>
  <c r="F193" i="24"/>
  <c r="G193" i="24" s="1"/>
  <c r="F192" i="24"/>
  <c r="G192" i="24" s="1"/>
  <c r="F191" i="24"/>
  <c r="G191" i="24" s="1"/>
  <c r="F190" i="24"/>
  <c r="G190" i="24" s="1"/>
  <c r="F189" i="24"/>
  <c r="G189" i="24" s="1"/>
  <c r="F188" i="24"/>
  <c r="G188" i="24" s="1"/>
  <c r="F187" i="24"/>
  <c r="G187" i="24" s="1"/>
  <c r="F186" i="24"/>
  <c r="G186" i="24" s="1"/>
  <c r="F185" i="24"/>
  <c r="G185" i="24" s="1"/>
  <c r="F184" i="24"/>
  <c r="G184" i="24" s="1"/>
  <c r="F183" i="24"/>
  <c r="G183" i="24" s="1"/>
  <c r="F182" i="24"/>
  <c r="G182" i="24" s="1"/>
  <c r="F181" i="24"/>
  <c r="G181" i="24" s="1"/>
  <c r="F180" i="24"/>
  <c r="G180" i="24" s="1"/>
  <c r="F179" i="24"/>
  <c r="G179" i="24" s="1"/>
  <c r="F178" i="24"/>
  <c r="G178" i="24" s="1"/>
  <c r="F177" i="24"/>
  <c r="G177" i="24" s="1"/>
  <c r="F173" i="24"/>
  <c r="G173" i="24" s="1"/>
  <c r="F172" i="24"/>
  <c r="G172" i="24" s="1"/>
  <c r="F171" i="24"/>
  <c r="G171" i="24" s="1"/>
  <c r="F170" i="24"/>
  <c r="G170" i="24" s="1"/>
  <c r="F169" i="24"/>
  <c r="G169" i="24" s="1"/>
  <c r="F168" i="24"/>
  <c r="G168" i="24" s="1"/>
  <c r="F167" i="24"/>
  <c r="G167" i="24" s="1"/>
  <c r="F166" i="24"/>
  <c r="G166" i="24" s="1"/>
  <c r="F165" i="24"/>
  <c r="G165" i="24" s="1"/>
  <c r="F164" i="24"/>
  <c r="G164" i="24" s="1"/>
  <c r="F163" i="24"/>
  <c r="G163" i="24" s="1"/>
  <c r="F162" i="24"/>
  <c r="G162" i="24" s="1"/>
  <c r="F161" i="24"/>
  <c r="G161" i="24" s="1"/>
  <c r="F160" i="24"/>
  <c r="G160" i="24" s="1"/>
  <c r="F159" i="24"/>
  <c r="G159" i="24" s="1"/>
  <c r="F158" i="24"/>
  <c r="G158" i="24" s="1"/>
  <c r="F157" i="24"/>
  <c r="G157" i="24" s="1"/>
  <c r="F156" i="24"/>
  <c r="G156" i="24" s="1"/>
  <c r="F151" i="24"/>
  <c r="G151" i="24" s="1"/>
  <c r="F150" i="24"/>
  <c r="G150" i="24" s="1"/>
  <c r="F149" i="24"/>
  <c r="G149" i="24" s="1"/>
  <c r="F148" i="24"/>
  <c r="G148" i="24" s="1"/>
  <c r="F147" i="24"/>
  <c r="G147" i="24" s="1"/>
  <c r="F146" i="24"/>
  <c r="G146" i="24" s="1"/>
  <c r="F145" i="24"/>
  <c r="G145" i="24" s="1"/>
  <c r="F139" i="24"/>
  <c r="G139" i="24" s="1"/>
  <c r="F138" i="24"/>
  <c r="G138" i="24" s="1"/>
  <c r="F137" i="24"/>
  <c r="G137" i="24" s="1"/>
  <c r="F136" i="24"/>
  <c r="G136" i="24" s="1"/>
  <c r="F135" i="24"/>
  <c r="G135" i="24" s="1"/>
  <c r="F134" i="24"/>
  <c r="G134" i="24" s="1"/>
  <c r="F133" i="24"/>
  <c r="G133" i="24" s="1"/>
  <c r="F132" i="24"/>
  <c r="G132" i="24" s="1"/>
  <c r="F131" i="24"/>
  <c r="G131" i="24" s="1"/>
  <c r="F130" i="24"/>
  <c r="G130" i="24" s="1"/>
  <c r="F129" i="24"/>
  <c r="G129" i="24" s="1"/>
  <c r="F128" i="24"/>
  <c r="G128" i="24" s="1"/>
  <c r="F127" i="24"/>
  <c r="G127" i="24" s="1"/>
  <c r="F126" i="24"/>
  <c r="G126" i="24" s="1"/>
  <c r="F125" i="24"/>
  <c r="G125" i="24" s="1"/>
  <c r="F124" i="24"/>
  <c r="G124" i="24" s="1"/>
  <c r="F123" i="24"/>
  <c r="G123" i="24" s="1"/>
  <c r="F122" i="24"/>
  <c r="G122" i="24" s="1"/>
  <c r="F121" i="24"/>
  <c r="G121" i="24" s="1"/>
  <c r="F120" i="24"/>
  <c r="G120" i="24" s="1"/>
  <c r="F119" i="24"/>
  <c r="G119" i="24" s="1"/>
  <c r="F118" i="24"/>
  <c r="G118" i="24" s="1"/>
  <c r="F117" i="24"/>
  <c r="G117" i="24" s="1"/>
  <c r="F116" i="24"/>
  <c r="G116" i="24" s="1"/>
  <c r="F115" i="24"/>
  <c r="G115" i="24" s="1"/>
  <c r="F114" i="24"/>
  <c r="G114" i="24" s="1"/>
  <c r="F113" i="24"/>
  <c r="G113" i="24" s="1"/>
  <c r="F112" i="24"/>
  <c r="G112" i="24" s="1"/>
  <c r="F111" i="24"/>
  <c r="G111" i="24" s="1"/>
  <c r="F110" i="24"/>
  <c r="G110" i="24" s="1"/>
  <c r="F109" i="24"/>
  <c r="G109" i="24" s="1"/>
  <c r="F108" i="24"/>
  <c r="G108" i="24" s="1"/>
  <c r="F107" i="24"/>
  <c r="G107" i="24" s="1"/>
  <c r="F106" i="24"/>
  <c r="G106" i="24" s="1"/>
  <c r="F105" i="24"/>
  <c r="G105" i="24" s="1"/>
  <c r="F104" i="24"/>
  <c r="G104" i="24" s="1"/>
  <c r="F103" i="24"/>
  <c r="G103" i="24" s="1"/>
  <c r="F102" i="24"/>
  <c r="G102" i="24" s="1"/>
  <c r="F101" i="24"/>
  <c r="G101" i="24" s="1"/>
  <c r="F100" i="24"/>
  <c r="G100" i="24" s="1"/>
  <c r="F99" i="24"/>
  <c r="G99" i="24" s="1"/>
  <c r="F98" i="24"/>
  <c r="G98" i="24" s="1"/>
  <c r="F97" i="24"/>
  <c r="G97" i="24" s="1"/>
  <c r="F96" i="24"/>
  <c r="G96" i="24" s="1"/>
  <c r="F95" i="24"/>
  <c r="G95" i="24" s="1"/>
  <c r="F94" i="24"/>
  <c r="G94" i="24" s="1"/>
  <c r="F93" i="24"/>
  <c r="G93" i="24" s="1"/>
  <c r="F92" i="24"/>
  <c r="G92" i="24" s="1"/>
  <c r="F91" i="24"/>
  <c r="G91" i="24" s="1"/>
  <c r="F90" i="24"/>
  <c r="G90" i="24" s="1"/>
  <c r="F89" i="24"/>
  <c r="G89" i="24" s="1"/>
  <c r="F88" i="24"/>
  <c r="G88" i="24" s="1"/>
  <c r="F87" i="24"/>
  <c r="G87" i="24" s="1"/>
  <c r="F86" i="24"/>
  <c r="G86" i="24" s="1"/>
  <c r="F85" i="24"/>
  <c r="G85" i="24" s="1"/>
  <c r="F84" i="24"/>
  <c r="G84" i="24" s="1"/>
  <c r="F83" i="24"/>
  <c r="G83" i="24" s="1"/>
  <c r="F82" i="24"/>
  <c r="G82" i="24" s="1"/>
  <c r="F81" i="24"/>
  <c r="G81" i="24" s="1"/>
  <c r="F80" i="24"/>
  <c r="G80" i="24" s="1"/>
  <c r="F79" i="24"/>
  <c r="G79" i="24" s="1"/>
  <c r="F78" i="24"/>
  <c r="G78" i="24" s="1"/>
  <c r="F77" i="24"/>
  <c r="G77" i="24" s="1"/>
  <c r="F76" i="24"/>
  <c r="G76" i="24" s="1"/>
  <c r="F75" i="24"/>
  <c r="G75" i="24" s="1"/>
  <c r="F74" i="24"/>
  <c r="G74" i="24" s="1"/>
  <c r="F73" i="24"/>
  <c r="G73" i="24" s="1"/>
  <c r="F72" i="24"/>
  <c r="G72" i="24" s="1"/>
  <c r="F71" i="24"/>
  <c r="G71" i="24" s="1"/>
  <c r="F70" i="24"/>
  <c r="G70" i="24" s="1"/>
  <c r="F69" i="24"/>
  <c r="G69" i="24" s="1"/>
  <c r="F68" i="24"/>
  <c r="G68" i="24" s="1"/>
  <c r="F67" i="24"/>
  <c r="G67" i="24" s="1"/>
  <c r="F66" i="24"/>
  <c r="G66" i="24" s="1"/>
  <c r="F65" i="24"/>
  <c r="G65" i="24" s="1"/>
  <c r="F64" i="24"/>
  <c r="G64" i="24" s="1"/>
  <c r="F63" i="24"/>
  <c r="G63" i="24" s="1"/>
  <c r="F62" i="24"/>
  <c r="G62" i="24" s="1"/>
  <c r="F61" i="24"/>
  <c r="G61" i="24" s="1"/>
  <c r="F60" i="24"/>
  <c r="G60" i="24" s="1"/>
  <c r="F59" i="24"/>
  <c r="G59" i="24" s="1"/>
  <c r="F58" i="24"/>
  <c r="G58" i="24" s="1"/>
  <c r="F57" i="24"/>
  <c r="G57" i="24" s="1"/>
  <c r="F56" i="24"/>
  <c r="G56" i="24" s="1"/>
  <c r="F55" i="24"/>
  <c r="G55" i="24" s="1"/>
  <c r="F54" i="24"/>
  <c r="G54" i="24" s="1"/>
  <c r="F53" i="24"/>
  <c r="G53" i="24" s="1"/>
  <c r="F52" i="24"/>
  <c r="G52" i="24" s="1"/>
  <c r="F51" i="24"/>
  <c r="G51" i="24" s="1"/>
  <c r="F50" i="24"/>
  <c r="G50" i="24" s="1"/>
  <c r="F49" i="24"/>
  <c r="G49" i="24" s="1"/>
  <c r="F48" i="24"/>
  <c r="G48" i="24" s="1"/>
  <c r="F47" i="24"/>
  <c r="G47" i="24" s="1"/>
  <c r="F46" i="24"/>
  <c r="G46" i="24" s="1"/>
  <c r="F45" i="24"/>
  <c r="G45" i="24" s="1"/>
  <c r="F44" i="24"/>
  <c r="G44" i="24" s="1"/>
  <c r="F43" i="24"/>
  <c r="G43" i="24" s="1"/>
  <c r="F42" i="24"/>
  <c r="G42" i="24" s="1"/>
  <c r="F41" i="24"/>
  <c r="G41" i="24" s="1"/>
  <c r="F40" i="24"/>
  <c r="G40" i="24" s="1"/>
  <c r="F39" i="24"/>
  <c r="G39" i="24" s="1"/>
  <c r="F38" i="24"/>
  <c r="G38" i="24" s="1"/>
  <c r="F37" i="24"/>
  <c r="G37" i="24" s="1"/>
  <c r="F36" i="24"/>
  <c r="G36" i="24" s="1"/>
  <c r="F35" i="24"/>
  <c r="G35" i="24" s="1"/>
  <c r="F34" i="24"/>
  <c r="G34" i="24" s="1"/>
  <c r="F33" i="24"/>
  <c r="G33" i="24" s="1"/>
  <c r="F32" i="24"/>
  <c r="G32" i="24" s="1"/>
  <c r="F31" i="24"/>
  <c r="G31" i="24" s="1"/>
  <c r="F30" i="24"/>
  <c r="G30" i="24" s="1"/>
  <c r="F29" i="24"/>
  <c r="G29" i="24" s="1"/>
  <c r="F28" i="24"/>
  <c r="G28" i="24" s="1"/>
  <c r="F27" i="24"/>
  <c r="G27" i="24" s="1"/>
  <c r="F26" i="24"/>
  <c r="G26" i="24" s="1"/>
  <c r="F25" i="24"/>
  <c r="G25" i="24" s="1"/>
  <c r="F24" i="24"/>
  <c r="G24" i="24" s="1"/>
  <c r="F23" i="24"/>
  <c r="G23" i="24" s="1"/>
  <c r="F22" i="24"/>
  <c r="G22" i="24" s="1"/>
  <c r="F21" i="24"/>
  <c r="G21" i="24" s="1"/>
  <c r="C388" i="24"/>
  <c r="C387" i="24"/>
  <c r="C386" i="24"/>
  <c r="C385" i="24"/>
  <c r="C384" i="24"/>
  <c r="B387" i="24"/>
  <c r="B386" i="24"/>
  <c r="B385" i="24"/>
  <c r="B384" i="24"/>
  <c r="B388" i="24"/>
  <c r="B389" i="24"/>
  <c r="F11" i="24"/>
  <c r="G11" i="24" s="1"/>
  <c r="F12" i="24"/>
  <c r="G12" i="24" s="1"/>
  <c r="F13" i="24"/>
  <c r="G13" i="24" s="1"/>
  <c r="F14" i="24"/>
  <c r="G14" i="24" s="1"/>
  <c r="F15" i="24"/>
  <c r="G15" i="24" s="1"/>
  <c r="F16" i="24"/>
  <c r="G16" i="24" s="1"/>
  <c r="F10" i="24"/>
  <c r="G10" i="24" s="1"/>
  <c r="G18" i="24" l="1"/>
  <c r="G384" i="24" s="1"/>
  <c r="G380" i="24"/>
  <c r="G372" i="24"/>
  <c r="G355" i="24"/>
  <c r="G387" i="24" s="1"/>
  <c r="G152" i="24"/>
  <c r="G386" i="24" s="1"/>
  <c r="G142" i="24"/>
  <c r="G385" i="24" s="1"/>
  <c r="G389" i="24" l="1"/>
  <c r="G388" i="24"/>
  <c r="G390" i="24" l="1"/>
  <c r="G391" i="24" s="1"/>
  <c r="G392" i="24" s="1"/>
  <c r="C125" i="11" l="1"/>
  <c r="C120" i="11"/>
  <c r="C115" i="11"/>
  <c r="C110" i="11"/>
  <c r="C105" i="11"/>
  <c r="C100" i="11"/>
  <c r="C95" i="11"/>
</calcChain>
</file>

<file path=xl/sharedStrings.xml><?xml version="1.0" encoding="utf-8"?>
<sst xmlns="http://schemas.openxmlformats.org/spreadsheetml/2006/main" count="1823" uniqueCount="627">
  <si>
    <t>Code</t>
  </si>
  <si>
    <t>Désignation</t>
  </si>
  <si>
    <t>Unité</t>
  </si>
  <si>
    <t>Quantité</t>
  </si>
  <si>
    <t>P.U. HT  €</t>
  </si>
  <si>
    <t>PRESTATIONS PRÉPARATOIRES</t>
  </si>
  <si>
    <t>semaine</t>
  </si>
  <si>
    <t>jour</t>
  </si>
  <si>
    <t>coef</t>
  </si>
  <si>
    <t>unité</t>
  </si>
  <si>
    <t>unité par clapet</t>
  </si>
  <si>
    <t>ml</t>
  </si>
  <si>
    <t>tonne</t>
  </si>
  <si>
    <t>unité par zone</t>
  </si>
  <si>
    <t>Flocage</t>
  </si>
  <si>
    <t>Clapet coupe feu</t>
  </si>
  <si>
    <t>Faience murale + colle</t>
  </si>
  <si>
    <t>Plinthe + colle</t>
  </si>
  <si>
    <t>Fonds de coffrage en amiante ciment</t>
  </si>
  <si>
    <t>Joint de dilatation extérieur</t>
  </si>
  <si>
    <t>Joint de dilatation intérieur</t>
  </si>
  <si>
    <t>unité pour fourniture de l'ensemble des documents décrits dans le poste</t>
  </si>
  <si>
    <t>CEA GRENOBLE</t>
  </si>
  <si>
    <t xml:space="preserve">m² </t>
  </si>
  <si>
    <t xml:space="preserve">ml </t>
  </si>
  <si>
    <t>Carrelage + colle</t>
  </si>
  <si>
    <t>m²</t>
  </si>
  <si>
    <t>Constat d'huissier avant travaux et après travaux</t>
  </si>
  <si>
    <r>
      <rPr>
        <b/>
        <sz val="10"/>
        <rFont val="Arial"/>
        <family val="2"/>
      </rPr>
      <t xml:space="preserve">Installation de chantier dans locaux mis à disposition par le CEA : </t>
    </r>
    <r>
      <rPr>
        <sz val="10"/>
        <rFont val="Arial"/>
        <family val="2"/>
      </rPr>
      <t>Etat des lieux entrant - sortant, aménagement des locaux,  (vestiaires, sanitaires, salle de réunion, bureaux), raccordement, allimentation, mobilier.. Et remise en état d'origine après libération.</t>
    </r>
  </si>
  <si>
    <t>4.100</t>
  </si>
  <si>
    <t>4.101</t>
  </si>
  <si>
    <t>4.102</t>
  </si>
  <si>
    <t>4.103</t>
  </si>
  <si>
    <t>4.104</t>
  </si>
  <si>
    <t>4.105</t>
  </si>
  <si>
    <t>Dépose d'une sonde enrobée d'un mastic ou mousse souple amiantée</t>
  </si>
  <si>
    <t>Scellement de joint au mortier amianté</t>
  </si>
  <si>
    <t>Modification clotures en cours de chantier suivant phasage</t>
  </si>
  <si>
    <t>PM</t>
  </si>
  <si>
    <r>
      <t>Panneau de chantier H=2m L=1.5m sur support autonome de hauteur total jusqu'à 5m :</t>
    </r>
    <r>
      <rPr>
        <sz val="10"/>
        <rFont val="Arial"/>
        <family val="2"/>
      </rPr>
      <t xml:space="preserve"> les prix comprennent la fourniture, l'installation, l'entretien, le repliement y compris massif de fondation et structure support pour résistance aux intempéries
</t>
    </r>
    <r>
      <rPr>
        <i/>
        <sz val="10"/>
        <rFont val="Arial"/>
        <family val="2"/>
      </rPr>
      <t>Fourniture d'un Bon à Tirer (BAT) à faire valider au préalable par les MO/MOe en amont</t>
    </r>
  </si>
  <si>
    <r>
      <rPr>
        <b/>
        <sz val="10"/>
        <rFont val="Arial"/>
        <family val="2"/>
      </rPr>
      <t>Surveillance de la zone amiante : mise en place d'un système de caméras en zone</t>
    </r>
    <r>
      <rPr>
        <sz val="10"/>
        <rFont val="Arial"/>
        <family val="2"/>
      </rPr>
      <t xml:space="preserve">
Mise en place d'un système caméra lorsque la configuration de la zone ne permet pas une vue complète depuis la zone d'approche via les bulles de vision.</t>
    </r>
  </si>
  <si>
    <t>forfait*</t>
  </si>
  <si>
    <t>Plots de colle des supports de Dalles de Faux plancher technique</t>
  </si>
  <si>
    <r>
      <t>Cloisons en amiante-ciment simple, double, ou multicouche,</t>
    </r>
    <r>
      <rPr>
        <sz val="10"/>
        <rFont val="Arial"/>
        <family val="2"/>
      </rPr>
      <t xml:space="preserve"> épaisseur des cloisons 10 &lt; x &lt; 20 cm</t>
    </r>
  </si>
  <si>
    <r>
      <t>Cloisons en amiante-ciment simple, double, ou multicouche,</t>
    </r>
    <r>
      <rPr>
        <sz val="10"/>
        <rFont val="Arial"/>
        <family val="2"/>
      </rPr>
      <t xml:space="preserve"> épaisseur des cloisons   x &gt; 20 cm</t>
    </r>
  </si>
  <si>
    <r>
      <t>Cloisons en amiante-ciment simple, double, ou multicouche,</t>
    </r>
    <r>
      <rPr>
        <sz val="10"/>
        <rFont val="Arial"/>
        <family val="2"/>
      </rPr>
      <t xml:space="preserve"> épaisseur des cloisons   x &lt; 10 cm</t>
    </r>
  </si>
  <si>
    <t>4.106</t>
  </si>
  <si>
    <t>4.107</t>
  </si>
  <si>
    <t>4.108</t>
  </si>
  <si>
    <t>2.100</t>
  </si>
  <si>
    <t>2.101</t>
  </si>
  <si>
    <t>2.102</t>
  </si>
  <si>
    <t>2.103</t>
  </si>
  <si>
    <t>2.104</t>
  </si>
  <si>
    <t>2.105</t>
  </si>
  <si>
    <t>2.106</t>
  </si>
  <si>
    <t>2.107</t>
  </si>
  <si>
    <t>2.108</t>
  </si>
  <si>
    <t>4.109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</si>
  <si>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</si>
  <si>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</si>
  <si>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</si>
  <si>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</si>
  <si>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</si>
  <si>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</si>
  <si>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</si>
  <si>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</si>
  <si>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</si>
  <si>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</si>
  <si>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</si>
  <si>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</si>
  <si>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</si>
  <si>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</si>
  <si>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</si>
  <si>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</si>
  <si>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</si>
  <si>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</si>
  <si>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</si>
  <si>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</si>
  <si>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</si>
  <si>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</si>
  <si>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</si>
  <si>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</si>
  <si>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</si>
  <si>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</si>
  <si>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t>4.136</t>
  </si>
  <si>
    <t>4.137</t>
  </si>
  <si>
    <t>4.138</t>
  </si>
  <si>
    <t>4.139</t>
  </si>
  <si>
    <t>4.140</t>
  </si>
  <si>
    <t>4.141</t>
  </si>
  <si>
    <t>4.142</t>
  </si>
  <si>
    <t>4.143</t>
  </si>
  <si>
    <t>4.144</t>
  </si>
  <si>
    <t>4.145</t>
  </si>
  <si>
    <t>4.146</t>
  </si>
  <si>
    <t>4.147</t>
  </si>
  <si>
    <t>4.148</t>
  </si>
  <si>
    <r>
      <t>Établissement d'un mode opératoire (SS4)</t>
    </r>
    <r>
      <rPr>
        <sz val="10"/>
        <rFont val="Arial"/>
        <family val="2"/>
      </rPr>
      <t xml:space="preserve">, y compris études techniques et analyses des risques, diffusion aux MOE et MO, et organismes de tutelle si nécessaire. </t>
    </r>
    <r>
      <rPr>
        <b/>
        <sz val="10"/>
        <rFont val="Arial"/>
        <family val="2"/>
      </rPr>
      <t xml:space="preserve">Établissement et diffusion du PPSPS ou de sa mise à jour.
</t>
    </r>
    <r>
      <rPr>
        <sz val="10"/>
        <rFont val="Arial"/>
        <family val="2"/>
      </rPr>
      <t>Y compris documents à fournir : Présentation des CAP, BSDA, DICT, préalablement au démarrage des travaux. Établissement des registres de suivi et frais pour mises à jour. Établissement d'un plan d'installation de chantier et des circulations précis. Fourniture d'un planning d'exécution.</t>
    </r>
  </si>
  <si>
    <r>
      <t>Établissement d'une stratégie d'échantillonnage pour le chantier,</t>
    </r>
    <r>
      <rPr>
        <sz val="10"/>
        <rFont val="Arial"/>
        <family val="2"/>
      </rPr>
      <t xml:space="preserve"> par un laboratoire accrédité COFRAC</t>
    </r>
  </si>
  <si>
    <r>
      <t xml:space="preserve">Gestion administrative propre au CEA de Grenoble </t>
    </r>
    <r>
      <rPr>
        <sz val="10"/>
        <rFont val="Arial"/>
        <family val="2"/>
      </rPr>
      <t xml:space="preserve">(accès, visite sécurité, création badge, </t>
    </r>
    <r>
      <rPr>
        <i/>
        <sz val="10"/>
        <rFont val="Arial"/>
        <family val="2"/>
      </rPr>
      <t>Plan de prévention ou Visite d'Inspection Commune, Réunion de démarrage, de chantier</t>
    </r>
    <r>
      <rPr>
        <sz val="10"/>
        <rFont val="Arial"/>
        <family val="2"/>
      </rPr>
      <t xml:space="preserve">, …..) </t>
    </r>
    <r>
      <rPr>
        <i/>
        <sz val="10"/>
        <rFont val="Arial"/>
        <family val="2"/>
      </rPr>
      <t>cf. CCTP</t>
    </r>
  </si>
  <si>
    <r>
      <t>Avenant à la stratégie d'échantillonnage</t>
    </r>
    <r>
      <rPr>
        <sz val="10"/>
        <rFont val="Arial"/>
        <family val="2"/>
      </rPr>
      <t xml:space="preserve"> </t>
    </r>
    <r>
      <rPr>
        <i/>
        <sz val="10"/>
        <rFont val="Arial"/>
        <family val="2"/>
      </rPr>
      <t>(Si modification du périmètre des travaux à la demande du MO y compris phasage non prévu initialement ou incident en cours de travaux ou découverte inopinée )</t>
    </r>
  </si>
  <si>
    <r>
      <t xml:space="preserve">Avenant au plan de retrait amiante </t>
    </r>
    <r>
      <rPr>
        <i/>
        <sz val="10"/>
        <rFont val="Arial"/>
        <family val="2"/>
      </rPr>
      <t>(Si modification du périmètre des travaux à la demande du MO y compris phasage non prévu initialement ou incident en cours de travaux ou découverte inopinée )</t>
    </r>
  </si>
  <si>
    <r>
      <t xml:space="preserve">Porte, coupe feu du bâti de porte, du dormant de porte, tresses sur portes, plaques (dépose de l'unité)
</t>
    </r>
    <r>
      <rPr>
        <sz val="10"/>
        <rFont val="Arial"/>
        <family val="2"/>
      </rPr>
      <t>Porte entre 1ml et 2ml de largeur et 2ml de hauteur (portes ouvrant simple, ou double porte 2*1ml, intérieur ou extérieure).</t>
    </r>
  </si>
  <si>
    <r>
      <t xml:space="preserve">Porte, coupe feu du bâti de porte, du dormant de porte, tresses sur portes, plaques (dépose de l'unité)
</t>
    </r>
    <r>
      <rPr>
        <sz val="10"/>
        <rFont val="Arial"/>
        <family val="2"/>
      </rPr>
      <t>Porte entre 2ml et 4ml de largeur et 4ml de hauteur (portes de grande portée, doubles portes…).</t>
    </r>
  </si>
  <si>
    <r>
      <t xml:space="preserve">Porte, coupe feu du bâti de porte, du dormant de porte, tresses sur portes, plaques (dépose de l'unité)
</t>
    </r>
    <r>
      <rPr>
        <sz val="10"/>
        <rFont val="Arial"/>
        <family val="2"/>
      </rPr>
      <t>Porte entre 4ml et 8ml de largeur et 8ml de hauteur et supérieurs (porte de garage, coulissant ou non, porte coupe feu de parking de grande portée…)</t>
    </r>
  </si>
  <si>
    <r>
      <t xml:space="preserve">Prix pour mise en œuvre d'un écran opacifiant sur cloture grillagée </t>
    </r>
    <r>
      <rPr>
        <sz val="10"/>
        <rFont val="Arial"/>
        <family val="2"/>
      </rPr>
      <t>(Polyane microperforé ou géotextile)</t>
    </r>
  </si>
  <si>
    <t>TRANSPORT, ÉVACUATION ET ELIMINATION DES DÉCHETS</t>
  </si>
  <si>
    <t>Dalles de sols + colle</t>
  </si>
  <si>
    <t>Garnitures amiantée pour frein d'ascenseur ou d'appareils de levage type pont roulant</t>
  </si>
  <si>
    <t>/</t>
  </si>
  <si>
    <t>mois</t>
  </si>
  <si>
    <t>Faux plafond en plaques en amiante ciment</t>
  </si>
  <si>
    <t>Câble électrique</t>
  </si>
  <si>
    <t xml:space="preserve">Retrait de câble électrique plomb </t>
  </si>
  <si>
    <t>2.109</t>
  </si>
  <si>
    <r>
      <t>Établissement d'un plan de retrait (SS3)</t>
    </r>
    <r>
      <rPr>
        <sz val="10"/>
        <rFont val="Arial"/>
        <family val="2"/>
      </rPr>
      <t xml:space="preserve">, y compris études techniques et analyses des risques, diffusion aux MOE et MO puis aux organismes de tutelle. </t>
    </r>
    <r>
      <rPr>
        <b/>
        <sz val="10"/>
        <rFont val="Arial"/>
        <family val="2"/>
      </rPr>
      <t>Établissement et diffusion du PPSPS ou de sa mise à jour.
Y compris documents à fournir : Présentation des CAP, BSDA, DICT</t>
    </r>
    <r>
      <rPr>
        <sz val="10"/>
        <rFont val="Arial"/>
        <family val="2"/>
      </rPr>
      <t>, préalablement au démarrage des travaux. Établissement des registres de suivi et frais pour mises à jour. Établissement d'un plan d'installation de chantier et des circulations précis. Fourniture d'un planning d'exécution.</t>
    </r>
  </si>
  <si>
    <t>Founiture du Rapport fin de travaux</t>
  </si>
  <si>
    <t>unité (pour fourniture de l'ensemble des documents décrits dans le poste)</t>
  </si>
  <si>
    <r>
      <t xml:space="preserve">Dépose des ossature de Faux Plafond, </t>
    </r>
    <r>
      <rPr>
        <sz val="10"/>
        <rFont val="Arial"/>
        <family val="2"/>
      </rPr>
      <t>y compris les suspentes</t>
    </r>
  </si>
  <si>
    <t>Nettoyage des ossatures de Faux Plafonds conservées</t>
  </si>
  <si>
    <r>
      <t xml:space="preserve">Peinture ou enduit amianté sur éléments pouvant être déconstruit </t>
    </r>
    <r>
      <rPr>
        <sz val="10"/>
        <rFont val="Arial"/>
        <family val="2"/>
      </rPr>
      <t>(dépose du support)</t>
    </r>
  </si>
  <si>
    <r>
      <t>Panneaux sandwich en façade</t>
    </r>
    <r>
      <rPr>
        <sz val="10"/>
        <rFont val="Arial"/>
        <family val="2"/>
      </rPr>
      <t xml:space="preserve"> (type Glasal)</t>
    </r>
  </si>
  <si>
    <t>4.149</t>
  </si>
  <si>
    <t>4.150</t>
  </si>
  <si>
    <t>4.151</t>
  </si>
  <si>
    <t>4.152</t>
  </si>
  <si>
    <t>4.153</t>
  </si>
  <si>
    <t>4.154</t>
  </si>
  <si>
    <t>4.155</t>
  </si>
  <si>
    <t>4.156</t>
  </si>
  <si>
    <t>4.157</t>
  </si>
  <si>
    <t>4.158</t>
  </si>
  <si>
    <t>4.159</t>
  </si>
  <si>
    <t>4.160</t>
  </si>
  <si>
    <t>4.161</t>
  </si>
  <si>
    <t>4.162</t>
  </si>
  <si>
    <t>4.163</t>
  </si>
  <si>
    <t>4.164</t>
  </si>
  <si>
    <t>4.165</t>
  </si>
  <si>
    <t>4.166</t>
  </si>
  <si>
    <t>4.167</t>
  </si>
  <si>
    <t>4.168</t>
  </si>
  <si>
    <t>4.169</t>
  </si>
  <si>
    <t>4.170</t>
  </si>
  <si>
    <t>4.171</t>
  </si>
  <si>
    <t>4.172</t>
  </si>
  <si>
    <t>4.173</t>
  </si>
  <si>
    <t>4.174</t>
  </si>
  <si>
    <t>4.175</t>
  </si>
  <si>
    <t>4.176</t>
  </si>
  <si>
    <t>4.177</t>
  </si>
  <si>
    <t>4.178</t>
  </si>
  <si>
    <t>4.179</t>
  </si>
  <si>
    <t>4.180</t>
  </si>
  <si>
    <t>4.181</t>
  </si>
  <si>
    <t>4.182</t>
  </si>
  <si>
    <t>4.183</t>
  </si>
  <si>
    <r>
      <t xml:space="preserve">Perçage diamètre &lt;12mm mur ou plancher </t>
    </r>
    <r>
      <rPr>
        <sz val="10"/>
        <rFont val="Arial"/>
        <family val="2"/>
      </rPr>
      <t xml:space="preserve">(a travers un revetement ou un élément amianté) </t>
    </r>
    <r>
      <rPr>
        <b/>
        <sz val="10"/>
        <rFont val="Arial"/>
        <family val="2"/>
      </rPr>
      <t>avec utilisation de poche de gel</t>
    </r>
  </si>
  <si>
    <r>
      <rPr>
        <b/>
        <sz val="10"/>
        <rFont val="Arial"/>
        <family val="2"/>
      </rPr>
      <t>Amenée et repli de bennes déchets</t>
    </r>
    <r>
      <rPr>
        <sz val="10"/>
        <rFont val="Arial"/>
        <family val="2"/>
      </rPr>
      <t xml:space="preserve"> et frais éventuels de location </t>
    </r>
  </si>
  <si>
    <t>5.10</t>
  </si>
  <si>
    <t>TAUX HORAIRES POUR LES TRAVAUX NON PREVUS AU BPU</t>
  </si>
  <si>
    <t>Taux horaire - Opérateurs</t>
  </si>
  <si>
    <t>Taux horaire - Encadrants chantier</t>
  </si>
  <si>
    <t>Taux horaire - Encadrants technique</t>
  </si>
  <si>
    <t>heure</t>
  </si>
  <si>
    <t>ml au-delà des 30ml</t>
  </si>
  <si>
    <t>2.110</t>
  </si>
  <si>
    <t>2.111</t>
  </si>
  <si>
    <t>2.112</t>
  </si>
  <si>
    <t>2.113</t>
  </si>
  <si>
    <t>2.114</t>
  </si>
  <si>
    <t>2.115</t>
  </si>
  <si>
    <t>2.116</t>
  </si>
  <si>
    <t>2.117</t>
  </si>
  <si>
    <t>2.118</t>
  </si>
  <si>
    <t>2.119</t>
  </si>
  <si>
    <t>2.120</t>
  </si>
  <si>
    <t>2.121</t>
  </si>
  <si>
    <t>unité si &lt; 1 m²</t>
  </si>
  <si>
    <t>Terres contaminées</t>
  </si>
  <si>
    <t>4.184</t>
  </si>
  <si>
    <t>TOTAL GENERAL HT</t>
  </si>
  <si>
    <t>TVA 20%</t>
  </si>
  <si>
    <t>TOTAL GENERAL TTC</t>
  </si>
  <si>
    <t>4.185</t>
  </si>
  <si>
    <t>U</t>
  </si>
  <si>
    <t>unité de GRV</t>
  </si>
  <si>
    <t>unité de palette</t>
  </si>
  <si>
    <t>4.186</t>
  </si>
  <si>
    <t>Dépose de menuiseries bois dans son ensemble présentant de la peinture au plomb</t>
  </si>
  <si>
    <t>4.187</t>
  </si>
  <si>
    <r>
      <t xml:space="preserve">Elimination des déchets - Hors déchets amiantés - Installation de stockage de classe 2 </t>
    </r>
    <r>
      <rPr>
        <sz val="10"/>
        <rFont val="Arial"/>
        <family val="2"/>
      </rPr>
      <t>(déchets non dangereux)</t>
    </r>
  </si>
  <si>
    <r>
      <t>Elimination des déchets - Hors déchets amiantés - Installation de stockage de classe 1</t>
    </r>
    <r>
      <rPr>
        <sz val="10"/>
        <rFont val="Arial"/>
        <family val="2"/>
      </rPr>
      <t xml:space="preserve"> (déchets dangereux)</t>
    </r>
  </si>
  <si>
    <r>
      <t>Elimination des déchets - Déchets amiantés en ISDD</t>
    </r>
    <r>
      <rPr>
        <sz val="10"/>
        <rFont val="Arial"/>
        <family val="2"/>
      </rPr>
      <t>.</t>
    </r>
  </si>
  <si>
    <r>
      <t>Elimination des déchets - Déchets amiantés en ISDND</t>
    </r>
    <r>
      <rPr>
        <sz val="10"/>
        <rFont val="Arial"/>
        <family val="2"/>
      </rPr>
      <t>.</t>
    </r>
  </si>
  <si>
    <t>5.11</t>
  </si>
  <si>
    <t>5.12</t>
  </si>
  <si>
    <t>Unité de transport</t>
  </si>
  <si>
    <t>Colis évacué(s)</t>
  </si>
  <si>
    <r>
      <t>Installation de chantier pour chantier supérieur à 3 mois :</t>
    </r>
    <r>
      <rPr>
        <sz val="10"/>
        <rFont val="Arial"/>
        <family val="2"/>
      </rPr>
      <t xml:space="preserve"> Base vie composée de 4 à 7 modules comprenant vestiaires, sanitaires, salle de réunion, bureaux, raccordement, allimentation, mobilier… (clôtures extérieures rémunérées au prix 2.4)</t>
    </r>
  </si>
  <si>
    <r>
      <rPr>
        <b/>
        <sz val="10"/>
        <rFont val="Arial"/>
        <family val="2"/>
      </rPr>
      <t xml:space="preserve">Installation de chantier pour chantier inférieure à 3 mois : </t>
    </r>
    <r>
      <rPr>
        <sz val="10"/>
        <rFont val="Arial"/>
        <family val="2"/>
      </rPr>
      <t>Location, amenée et repli d'un bungalow autonome (base-vie, réfectoire, sanitaires, bureau)</t>
    </r>
  </si>
  <si>
    <t>m² d'élévation</t>
  </si>
  <si>
    <r>
      <t xml:space="preserve">Allèges en amiante ciment </t>
    </r>
    <r>
      <rPr>
        <sz val="10"/>
        <rFont val="Arial"/>
        <family val="2"/>
      </rPr>
      <t>(ycp isolants contaminés si besoin)</t>
    </r>
  </si>
  <si>
    <t>unité de porte</t>
  </si>
  <si>
    <t>Dalles de sols + colle + ragréage jusqu'au support (épaisseur de ragréage &lt; 10mm)</t>
  </si>
  <si>
    <t>Carrelage + colle + ragréage (épaisseur de ragréage &lt; 10mm)</t>
  </si>
  <si>
    <r>
      <t xml:space="preserve">Calorifugeage sur réseaux conservés
</t>
    </r>
    <r>
      <rPr>
        <i/>
        <sz val="10"/>
        <rFont val="Arial"/>
        <family val="2"/>
      </rPr>
      <t>Dépose des coques y compris grattage des colles sur support</t>
    </r>
  </si>
  <si>
    <r>
      <t xml:space="preserve">Joint de bride / presse-étoupe de réseaux fluides 
</t>
    </r>
    <r>
      <rPr>
        <i/>
        <sz val="10"/>
        <rFont val="Arial"/>
        <family val="2"/>
      </rPr>
      <t>Par dépose et évacuation du support</t>
    </r>
  </si>
  <si>
    <r>
      <t xml:space="preserve">Carottage mur ou plancher,  DN &lt; 110 mm </t>
    </r>
    <r>
      <rPr>
        <sz val="10"/>
        <rFont val="Arial"/>
        <family val="2"/>
      </rPr>
      <t>(a travers un revêtement ou un élément amianté)</t>
    </r>
  </si>
  <si>
    <r>
      <t xml:space="preserve">Carottage mur ou plancher,  DN &lt; 250 mm </t>
    </r>
    <r>
      <rPr>
        <sz val="10"/>
        <rFont val="Arial"/>
        <family val="2"/>
      </rPr>
      <t>(a travers un revêtement ou un élément amianté)</t>
    </r>
  </si>
  <si>
    <r>
      <t xml:space="preserve">Carottage mur ou plancher,  DN &lt; 400 mm </t>
    </r>
    <r>
      <rPr>
        <sz val="10"/>
        <rFont val="Arial"/>
        <family val="2"/>
      </rPr>
      <t>(a travers un revêtement ou un élément amianté)</t>
    </r>
  </si>
  <si>
    <t>m² &lt; 50 m²</t>
  </si>
  <si>
    <t>m² &lt; 300 m²</t>
  </si>
  <si>
    <t>m² &gt; 300m²</t>
  </si>
  <si>
    <t>m² &lt; 20 m²</t>
  </si>
  <si>
    <t>m² &gt; 50m²</t>
  </si>
  <si>
    <t>ml &lt; 10ml</t>
  </si>
  <si>
    <t>ml &lt; 50 ml</t>
  </si>
  <si>
    <t>ml &gt; 50ml</t>
  </si>
  <si>
    <t>ml &lt; 5ml</t>
  </si>
  <si>
    <t>ml &lt; 20 ml</t>
  </si>
  <si>
    <t>ml &gt; 20ml</t>
  </si>
  <si>
    <t>ml &lt; 100 ml</t>
  </si>
  <si>
    <t>ml &gt; 100ml</t>
  </si>
  <si>
    <t>unité &lt; 5</t>
  </si>
  <si>
    <t>unité &lt; 30</t>
  </si>
  <si>
    <t>unité &gt; 30</t>
  </si>
  <si>
    <t>m² &lt; 100 m²</t>
  </si>
  <si>
    <t>m² &lt; 500 m²</t>
  </si>
  <si>
    <t>m² &gt; 500m²</t>
  </si>
  <si>
    <t>m² &lt; 5 m²</t>
  </si>
  <si>
    <t>m² &lt; 25 m²</t>
  </si>
  <si>
    <t>m² &gt; 25m²</t>
  </si>
  <si>
    <t>INSTALLATION DE CHANTIER ET TRAVAUX DE PRÉPARATION</t>
  </si>
  <si>
    <r>
      <t xml:space="preserve">Clôture extérieure de chantier (lestée et contreventée) - Panneaux grillagés, hauteur 2 m : </t>
    </r>
    <r>
      <rPr>
        <sz val="10"/>
        <rFont val="Arial"/>
        <family val="2"/>
      </rPr>
      <t>les prix comprennent la fourniture, l'installation, la location, le repliement y compris signalisation (chantier interdit au public, port du casque obligatoire, signalisation routière conforme aux directives du CEA et du Service Logistique Environnement ou CQSE, signalétique spécifique travaux amiantifères…) - Panneau bardage interdit.</t>
    </r>
  </si>
  <si>
    <r>
      <t xml:space="preserve">Clôture intérieure de séparation chantier en OSB compris portes avec cadenas : </t>
    </r>
    <r>
      <rPr>
        <sz val="10"/>
        <rFont val="Arial"/>
        <family val="2"/>
      </rPr>
      <t>les prix comprennent la fourniture, l'installation, la location, le repliement y compris signalisation (chantier interdit au public, port du casque obligatoire, signalisation routière conforme aux directives du CEA et du Service Logistique Environnement ou CQSE, signalétique spécifique travaux amiantifères…) - Panneau bardage interdit</t>
    </r>
  </si>
  <si>
    <r>
      <rPr>
        <b/>
        <sz val="10"/>
        <rFont val="Arial"/>
        <family val="2"/>
      </rPr>
      <t>Amenée et repli d'un groupe électrogène de secours automatique y compris raccordement sur l'intallation électrique de chantier :</t>
    </r>
    <r>
      <rPr>
        <sz val="10"/>
        <rFont val="Arial"/>
        <family val="2"/>
      </rPr>
      <t>compris armoire de basculement, branchement, mise à la terre, vérification par un organisme certifié, bac de rétention, carburant et frais de fonctionnement, de transmort et de location (dimensionné aux besoins du chantier en fonction du bilan électrique calculé par l'entreprise)</t>
    </r>
  </si>
  <si>
    <r>
      <t xml:space="preserve">Installation électrique &amp; distribution </t>
    </r>
    <r>
      <rPr>
        <sz val="10"/>
        <rFont val="Arial"/>
        <family val="2"/>
      </rPr>
      <t xml:space="preserve">y compris armoire électrique provisoire mise en place, contrôle et raccordement à la source, câblage, équipements d'éclairage, pose, contrôle et dépose + Fourniture du PV de vérification des installations électriques par un organisme agréé et certifié COFRAC.
</t>
    </r>
    <r>
      <rPr>
        <b/>
        <sz val="10"/>
        <rFont val="Arial"/>
        <family val="2"/>
      </rPr>
      <t>Compris mise en œuvre d'un système d'arrêt électrique type "coup de point" ou automatique pour coupure de l'ensemble des éléments non "réglementaires" (base vie, locaux et équipement hors zone confinée…) nuit et weekend.</t>
    </r>
  </si>
  <si>
    <r>
      <t>Installation et repli du chantier amiante pour niveau 1 d'empoussièrement :</t>
    </r>
    <r>
      <rPr>
        <sz val="10"/>
        <rFont val="Arial"/>
        <family val="2"/>
      </rPr>
      <t xml:space="preserve"> signalisation, protection physique des réseaux non consignés, marquage des MPCA, amené du matériel, éclairage, mise en place des vestiaires d'approche, zone de récupération, zone de stockage du matériel, zone de stockage temporaire des déchets, tunnels de décontamination matériels et personnels</t>
    </r>
    <r>
      <rPr>
        <b/>
        <sz val="10"/>
        <rFont val="Arial"/>
        <family val="2"/>
      </rPr>
      <t xml:space="preserve"> </t>
    </r>
    <r>
      <rPr>
        <sz val="10"/>
        <rFont val="Arial"/>
        <family val="2"/>
      </rPr>
      <t>avec l'unité chauffage/filtration</t>
    </r>
  </si>
  <si>
    <r>
      <t xml:space="preserve">Installation et repli de chantier amiante pour niveaux 2 et 3 d'empoussièrement : </t>
    </r>
    <r>
      <rPr>
        <sz val="10"/>
        <rFont val="Arial"/>
        <family val="2"/>
      </rPr>
      <t>signalisation, protection physique des réseaux non consignés, marquage des MPCA, amené du matériel, éclairage, mise en place des vestiaires d'approche, zone de récupération, zone de stockage du matériel, zone de stockage temporaire des déchets, tunnels de décontamination matériels et personnels avec l'unité chauffage/filtration, installation extracteurs, contrôleur de dépression, transpondeur, thermomètre, autocommutateur, compresseur d'air le cas échéant</t>
    </r>
  </si>
  <si>
    <r>
      <rPr>
        <b/>
        <sz val="10"/>
        <rFont val="Arial"/>
        <family val="2"/>
      </rPr>
      <t>Lift ou monte-matériaux</t>
    </r>
    <r>
      <rPr>
        <sz val="10"/>
        <rFont val="Arial"/>
        <family val="2"/>
      </rPr>
      <t xml:space="preserve"> (matériel interne ou location)
</t>
    </r>
    <r>
      <rPr>
        <i/>
        <sz val="10"/>
        <rFont val="Arial"/>
        <family val="2"/>
      </rPr>
      <t>(Jusqu'à 12,00m de hauteur)</t>
    </r>
  </si>
  <si>
    <r>
      <t xml:space="preserve">Mise en place d'une </t>
    </r>
    <r>
      <rPr>
        <b/>
        <sz val="10"/>
        <rFont val="Arial"/>
        <family val="2"/>
      </rPr>
      <t xml:space="preserve">Recette à matériaux avec portes écluses y compris structure échafaudée </t>
    </r>
    <r>
      <rPr>
        <sz val="10"/>
        <rFont val="Arial"/>
        <family val="2"/>
      </rPr>
      <t xml:space="preserve">(matériel interne ou location)
Dimensions 4,00 x 4,00m </t>
    </r>
    <r>
      <rPr>
        <i/>
        <sz val="10"/>
        <rFont val="Arial"/>
        <family val="2"/>
      </rPr>
      <t>(Jusqu'à 12,00m de hauteur)</t>
    </r>
  </si>
  <si>
    <r>
      <t xml:space="preserve">Mise en place de </t>
    </r>
    <r>
      <rPr>
        <b/>
        <sz val="10"/>
        <rFont val="Arial"/>
        <family val="2"/>
      </rPr>
      <t xml:space="preserve">Sapine d'accès </t>
    </r>
    <r>
      <rPr>
        <sz val="10"/>
        <rFont val="Arial"/>
        <family val="2"/>
      </rPr>
      <t xml:space="preserve">(matériel interne ou location)
</t>
    </r>
    <r>
      <rPr>
        <i/>
        <sz val="10"/>
        <rFont val="Arial"/>
        <family val="2"/>
      </rPr>
      <t>(Comprenant 3 Niveaux de plancher, jusqu'à 12,00m de hauteur)</t>
    </r>
  </si>
  <si>
    <r>
      <t xml:space="preserve">Mise en œuvre et repli du matériel d'intervention en hauteur toutes sujétions d'installation des moyens d'accès nécessaires à leur exploitation </t>
    </r>
    <r>
      <rPr>
        <b/>
        <sz val="10"/>
        <rFont val="Arial"/>
        <family val="2"/>
      </rPr>
      <t>(échafaudage fixe &lt; 50m²) 5m &lt; x &lt; 10m</t>
    </r>
    <r>
      <rPr>
        <sz val="10"/>
        <rFont val="Arial"/>
        <family val="2"/>
      </rPr>
      <t xml:space="preserve">  (hauteur du plancher)</t>
    </r>
    <r>
      <rPr>
        <b/>
        <sz val="10"/>
        <rFont val="Arial"/>
        <family val="2"/>
      </rPr>
      <t xml:space="preserve">, </t>
    </r>
    <r>
      <rPr>
        <sz val="10"/>
        <rFont val="Arial"/>
        <family val="2"/>
      </rPr>
      <t>compris frais éventuels de sous-traitance, formation dispensée aux personnels et vérification par un organisme extérieur si besoin</t>
    </r>
  </si>
  <si>
    <r>
      <t xml:space="preserve">Mise en œuvre et repli du matériel d'intervention en hauteur toutes sujétions d'installation des moyens d'accès nécessaires à leur exploitation </t>
    </r>
    <r>
      <rPr>
        <b/>
        <sz val="10"/>
        <rFont val="Arial"/>
        <family val="2"/>
      </rPr>
      <t>(échafaudage fixe &lt; 50m²) 3m &lt; x &lt; 5m</t>
    </r>
    <r>
      <rPr>
        <sz val="10"/>
        <rFont val="Arial"/>
        <family val="2"/>
      </rPr>
      <t xml:space="preserve">  (hauteur du plancher)</t>
    </r>
    <r>
      <rPr>
        <b/>
        <sz val="10"/>
        <rFont val="Arial"/>
        <family val="2"/>
      </rPr>
      <t xml:space="preserve">, </t>
    </r>
    <r>
      <rPr>
        <sz val="10"/>
        <rFont val="Arial"/>
        <family val="2"/>
      </rPr>
      <t>compris frais éventuels de sous-traitance, formation dispensée aux personnels et vérification par un organisme extérieur si besoin</t>
    </r>
  </si>
  <si>
    <r>
      <t xml:space="preserve">Mise en œuvre et repli du matériel d'intervention en hauteur toutes sujétions d'installation des moyens d'accès nécessaires à leur exploitation </t>
    </r>
    <r>
      <rPr>
        <b/>
        <sz val="10"/>
        <rFont val="Arial"/>
        <family val="2"/>
      </rPr>
      <t xml:space="preserve">(échafaudage fixe &lt; 50m²) &lt; 3m </t>
    </r>
    <r>
      <rPr>
        <sz val="10"/>
        <rFont val="Arial"/>
        <family val="2"/>
      </rPr>
      <t>(hauteur du plancher)</t>
    </r>
    <r>
      <rPr>
        <b/>
        <sz val="10"/>
        <rFont val="Arial"/>
        <family val="2"/>
      </rPr>
      <t xml:space="preserve">, </t>
    </r>
    <r>
      <rPr>
        <sz val="10"/>
        <rFont val="Arial"/>
        <family val="2"/>
      </rPr>
      <t>compris frais éventuels de sous-traitance, formation dispensée aux personnels et vérification par un organisme extérieur si besoin</t>
    </r>
  </si>
  <si>
    <r>
      <t xml:space="preserve">Mise en œuvre et repli sur façade d'un échafaudage, </t>
    </r>
    <r>
      <rPr>
        <sz val="10"/>
        <rFont val="Arial"/>
        <family val="2"/>
      </rPr>
      <t>y compris toutes sujétions d'installation des moyens d'accès nécessaires à leur exploitation (</t>
    </r>
    <r>
      <rPr>
        <b/>
        <sz val="10"/>
        <rFont val="Arial"/>
        <family val="2"/>
      </rPr>
      <t>échafaudage fixe &gt; 500m²</t>
    </r>
    <r>
      <rPr>
        <sz val="10"/>
        <rFont val="Arial"/>
        <family val="2"/>
      </rPr>
      <t>), compris frais éventuels de sous-traitance, formation dispensée aux personnels et vérification par un organisme extérieur si besoin</t>
    </r>
  </si>
  <si>
    <r>
      <t xml:space="preserve">Mise en œuvre et repli sur façade d'un échafaudage, </t>
    </r>
    <r>
      <rPr>
        <sz val="10"/>
        <rFont val="Arial"/>
        <family val="2"/>
      </rPr>
      <t>y compris toutes sujétions d'installation des moyens d'accès nécessaires à leur exploitation (</t>
    </r>
    <r>
      <rPr>
        <b/>
        <sz val="10"/>
        <rFont val="Arial"/>
        <family val="2"/>
      </rPr>
      <t>échafaudage fixe &lt; 500m²</t>
    </r>
    <r>
      <rPr>
        <sz val="10"/>
        <rFont val="Arial"/>
        <family val="2"/>
      </rPr>
      <t>), compris frais éventuels de sous-traitance, formation dispensée aux personnels et vérification par un organisme extérieur si besoin</t>
    </r>
  </si>
  <si>
    <r>
      <t xml:space="preserve">Protection collective Filet pare chute
</t>
    </r>
    <r>
      <rPr>
        <sz val="10"/>
        <rFont val="Arial"/>
        <family val="2"/>
      </rPr>
      <t>les prix comprennent toutes les sujetions nécessaires (amené, repli, installation en zone verte ou rouge par une entreprise spécialisée et certifiée, fourniture, montage, démontage et divers, contrôles et tests, consommables, raccordements…)</t>
    </r>
  </si>
  <si>
    <r>
      <t xml:space="preserve">Mise en place de film thermoformé sur échafaudage de façade
</t>
    </r>
    <r>
      <rPr>
        <sz val="10"/>
        <rFont val="Arial"/>
        <family val="2"/>
      </rPr>
      <t>les prix comprennent toutes les sujetions nécessaires (amené, repli, installation  par une entreprise spécialisée et certifiée, fourniture, montage, démontage et divers, contrôles et tests, consommables…)</t>
    </r>
  </si>
  <si>
    <r>
      <t xml:space="preserve">Protection collective Garde corps (toiture, terrasse...) ou autre protection collective de même type
</t>
    </r>
    <r>
      <rPr>
        <sz val="10"/>
        <rFont val="Arial"/>
        <family val="2"/>
      </rPr>
      <t>les prix comprennent toutes les sujetions nécessaires (amené, repli, installation  par une entreprise spécialisée et certifiée, fourniture, montage, démontage et divers, contrôles et tests, consommables…)</t>
    </r>
  </si>
  <si>
    <r>
      <t xml:space="preserve">Mise en place de film thermoformé sur enceinte d'isolement en structure échafaudée
</t>
    </r>
    <r>
      <rPr>
        <sz val="10"/>
        <rFont val="Arial"/>
        <family val="2"/>
      </rPr>
      <t>les prix comprennent toutes les sujetions nécessaires (amené, repli, installation  par une entreprise spécialisée et certifiée, fourniture, montage, démontage et divers, contrôles et tests, consommables…)</t>
    </r>
  </si>
  <si>
    <r>
      <t xml:space="preserve">Protection individuelle Ligne de vie conforme à la norme NF EN 795 sous réserve d'impossibilité technique de mise en place d'EPC justifiée par l'entreprise 
</t>
    </r>
    <r>
      <rPr>
        <sz val="10"/>
        <rFont val="Arial"/>
        <family val="2"/>
      </rPr>
      <t>les prix comprennent toutes les sujetions nécessaires (amené, repli, installation  par une entreprise spécialisée et certifiée, fourniture, montage, démontage et divers, contrôles et tests, consommables…)</t>
    </r>
  </si>
  <si>
    <r>
      <t xml:space="preserve">Protection individuelle Point d'ancrage conforme à la norme NF EN 795 sous réserve d'impossibilité technique de mise en place d'EPC justifiée par l'entreprise 
</t>
    </r>
    <r>
      <rPr>
        <sz val="10"/>
        <rFont val="Arial"/>
        <family val="2"/>
      </rPr>
      <t>les prix comprennent toutes les sujetions nécessaires (amené, repli, installation  par une entreprise spécialisée et certifiée, fourniture, montage, démontage et divers, contrôles et tests, consommables…)</t>
    </r>
  </si>
  <si>
    <r>
      <t xml:space="preserve">Protection collective Filet pare gravats
</t>
    </r>
    <r>
      <rPr>
        <sz val="10"/>
        <rFont val="Arial"/>
        <family val="2"/>
      </rPr>
      <t>les prix comprennent toutes les sujetions nécessaires (amené, repli, installation  par une entreprise spécialisée et certifiée, fourniture, montage, démontage et divers, contrôles et tests, consommables…)</t>
    </r>
  </si>
  <si>
    <r>
      <t xml:space="preserve">Elimination des déchets - Hors déchets amiantés - Installation de stockage de classe 3 </t>
    </r>
    <r>
      <rPr>
        <sz val="10"/>
        <rFont val="Arial"/>
        <family val="2"/>
      </rPr>
      <t>(déchets non dangereux inertes)</t>
    </r>
  </si>
  <si>
    <t>5.13</t>
  </si>
  <si>
    <r>
      <t>Bouchement d'ouverture en toiture</t>
    </r>
    <r>
      <rPr>
        <sz val="10"/>
        <color theme="1"/>
        <rFont val="Arial"/>
        <family val="2"/>
      </rPr>
      <t xml:space="preserve"> (après travaux de retrait)</t>
    </r>
    <r>
      <rPr>
        <b/>
        <sz val="10"/>
        <color theme="1"/>
        <rFont val="Arial"/>
        <family val="2"/>
      </rPr>
      <t xml:space="preserve"> pour conservation du hors d'eau / hors d'air du bâtiment </t>
    </r>
    <r>
      <rPr>
        <sz val="10"/>
        <color theme="1"/>
        <rFont val="Arial"/>
        <family val="2"/>
      </rPr>
      <t>de type bac acier nervuré y compris renfort et supportage</t>
    </r>
  </si>
  <si>
    <r>
      <t>Bouchement d'ouverture en façade</t>
    </r>
    <r>
      <rPr>
        <sz val="10"/>
        <color theme="1"/>
        <rFont val="Arial"/>
        <family val="2"/>
      </rPr>
      <t xml:space="preserve"> (après travaux de retrait)</t>
    </r>
    <r>
      <rPr>
        <b/>
        <sz val="10"/>
        <color theme="1"/>
        <rFont val="Arial"/>
        <family val="2"/>
      </rPr>
      <t xml:space="preserve"> pour conservation du hors d'eau / hors d'air du bâtiment, </t>
    </r>
    <r>
      <rPr>
        <sz val="10"/>
        <color theme="1"/>
        <rFont val="Arial"/>
        <family val="2"/>
      </rPr>
      <t>de type OSB3, ép. &gt; 18mm y compris renfort et supportage</t>
    </r>
  </si>
  <si>
    <r>
      <t>Bouchement d'ouverture intérieure</t>
    </r>
    <r>
      <rPr>
        <sz val="10"/>
        <color theme="1"/>
        <rFont val="Arial"/>
        <family val="2"/>
      </rPr>
      <t xml:space="preserve"> horizontale et/ou verticale</t>
    </r>
    <r>
      <rPr>
        <b/>
        <sz val="10"/>
        <color theme="1"/>
        <rFont val="Arial"/>
        <family val="2"/>
      </rPr>
      <t xml:space="preserve"> </t>
    </r>
    <r>
      <rPr>
        <sz val="10"/>
        <color theme="1"/>
        <rFont val="Arial"/>
        <family val="2"/>
      </rPr>
      <t>(après travaux de retrait) de type OSB, ép. &gt; 18mm y compris renfort et supportage</t>
    </r>
  </si>
  <si>
    <t>Plaque de type Pical</t>
  </si>
  <si>
    <t>Isolant sur Faux plafond considéré contaminé</t>
  </si>
  <si>
    <t>Isolant sousToiture considéré contaminé</t>
  </si>
  <si>
    <r>
      <t xml:space="preserve">Peinture ou enduit amianté ne pouvant être déconstruit </t>
    </r>
    <r>
      <rPr>
        <sz val="10"/>
        <rFont val="Arial"/>
        <family val="2"/>
      </rPr>
      <t>(ponçage), ép. &lt; 3mm</t>
    </r>
  </si>
  <si>
    <r>
      <t xml:space="preserve">Peinture ou enduit amianté ne pouvant être déconstruit </t>
    </r>
    <r>
      <rPr>
        <sz val="10"/>
        <rFont val="Arial"/>
        <family val="2"/>
      </rPr>
      <t>(ponçage), ép. &lt; 10mm</t>
    </r>
  </si>
  <si>
    <t xml:space="preserve">Dalles de sols + colle + ragréage (épaisseur de ragréage &lt; 10mm) + Colle noire jusqu'au support </t>
  </si>
  <si>
    <r>
      <t>Plots bitumineux pour coller laine de verre ou tout isolant</t>
    </r>
    <r>
      <rPr>
        <sz val="10"/>
        <rFont val="Arial"/>
        <family val="2"/>
      </rPr>
      <t xml:space="preserve"> (en vertical ou au plafond)</t>
    </r>
  </si>
  <si>
    <t>Revêtements bitumineux type étanchéité de terrasse, ou bardeau bitumineux et isolant associé.</t>
  </si>
  <si>
    <r>
      <t xml:space="preserve">Revêtement bitumineux type étanchéité de terrasse, ou bardeau bitumineux, et isolant éventuel collé au support </t>
    </r>
    <r>
      <rPr>
        <sz val="10"/>
        <rFont val="Arial"/>
        <family val="2"/>
      </rPr>
      <t>(béton ou assimilé)</t>
    </r>
  </si>
  <si>
    <t>Dépose de sonde montée en doigt de gant sur tuyauterie calorifugée avec un matériaux amianté</t>
  </si>
  <si>
    <r>
      <t xml:space="preserve">Joints et/ou mastic sur gaines de ventilation
</t>
    </r>
    <r>
      <rPr>
        <i/>
        <sz val="10"/>
        <rFont val="Arial"/>
        <family val="2"/>
      </rPr>
      <t>(Prix au ml de gaine)</t>
    </r>
  </si>
  <si>
    <t>ml &lt; 100ml</t>
  </si>
  <si>
    <t>ml &lt; 500 ml</t>
  </si>
  <si>
    <t>ml &gt; 500ml</t>
  </si>
  <si>
    <r>
      <t>Ouvrants de menuiserie avec mastic vitrier ou joint d'étanchéité,</t>
    </r>
    <r>
      <rPr>
        <sz val="10"/>
        <rFont val="Arial"/>
        <family val="2"/>
      </rPr>
      <t xml:space="preserve"> par dégondage</t>
    </r>
  </si>
  <si>
    <r>
      <t xml:space="preserve">Joint d'étanchéité ou mastic vitrier sur châssis fixe </t>
    </r>
    <r>
      <rPr>
        <sz val="10"/>
        <rFont val="Arial"/>
        <family val="2"/>
      </rPr>
      <t>par dépose du support</t>
    </r>
  </si>
  <si>
    <r>
      <t xml:space="preserve">Façade avec joints de compression entre dormant et bâti, joints d'assemblage de mur rideau, </t>
    </r>
    <r>
      <rPr>
        <sz val="10"/>
        <rFont val="Arial"/>
        <family val="2"/>
      </rPr>
      <t>par dépose du support</t>
    </r>
  </si>
  <si>
    <t>Gravats amiantés, gravats contaminés</t>
  </si>
  <si>
    <r>
      <t xml:space="preserve">Conditionnement d'éléments amiantés stockés </t>
    </r>
    <r>
      <rPr>
        <sz val="10"/>
        <rFont val="Arial"/>
        <family val="2"/>
      </rPr>
      <t>(sans nécessité de dépose)</t>
    </r>
    <r>
      <rPr>
        <b/>
        <sz val="10"/>
        <rFont val="Arial"/>
        <family val="2"/>
      </rPr>
      <t xml:space="preserve">, </t>
    </r>
    <r>
      <rPr>
        <sz val="10"/>
        <rFont val="Arial"/>
        <family val="2"/>
      </rPr>
      <t xml:space="preserve">éléments de petite dimension, conditionnement en sac étanche et </t>
    </r>
    <r>
      <rPr>
        <b/>
        <sz val="10"/>
        <rFont val="Arial"/>
        <family val="2"/>
      </rPr>
      <t>mise en GRV</t>
    </r>
  </si>
  <si>
    <r>
      <t xml:space="preserve">Conditionnement d'éléments amiantés stockés </t>
    </r>
    <r>
      <rPr>
        <sz val="10"/>
        <rFont val="Arial"/>
        <family val="2"/>
      </rPr>
      <t xml:space="preserve">(sans nécessité de dépose), conditionnement sous film polyane étanche et </t>
    </r>
    <r>
      <rPr>
        <b/>
        <sz val="10"/>
        <rFont val="Arial"/>
        <family val="2"/>
      </rPr>
      <t>mise sur palette</t>
    </r>
  </si>
  <si>
    <t>ml &lt; 20ml</t>
  </si>
  <si>
    <r>
      <t>Conduit en amiante ciment enterré</t>
    </r>
    <r>
      <rPr>
        <sz val="10"/>
        <rFont val="Arial"/>
        <family val="2"/>
      </rPr>
      <t xml:space="preserve"> (Piquage / réparation d'urgence / changement d'un tronçon)</t>
    </r>
    <r>
      <rPr>
        <b/>
        <sz val="10"/>
        <rFont val="Arial"/>
        <family val="2"/>
      </rPr>
      <t xml:space="preserve"> DN100 à 400mm </t>
    </r>
    <r>
      <rPr>
        <sz val="10"/>
        <rFont val="Arial"/>
        <family val="2"/>
      </rPr>
      <t>(Hors terrassement, y compris dégagement latérale des ouvrages )</t>
    </r>
  </si>
  <si>
    <r>
      <rPr>
        <b/>
        <sz val="10"/>
        <rFont val="Arial"/>
        <family val="2"/>
      </rPr>
      <t xml:space="preserve">Curage Vert - Déménagement, désencombrement en zone verte 
</t>
    </r>
    <r>
      <rPr>
        <sz val="10"/>
        <rFont val="Arial"/>
        <family val="2"/>
      </rPr>
      <t>Déménagement mobiliers, encombrants, portes... et sortie de la zone de travail et stockage sur site ou mise en benne</t>
    </r>
  </si>
  <si>
    <r>
      <rPr>
        <b/>
        <sz val="10"/>
        <rFont val="Arial"/>
        <family val="2"/>
      </rPr>
      <t xml:space="preserve">Curage Vert - Déblaiement gravats et sortie de la zone de travail zone verte
</t>
    </r>
    <r>
      <rPr>
        <sz val="10"/>
        <rFont val="Arial"/>
        <family val="2"/>
      </rPr>
      <t>Déblaiement et sortie de la zone de travail, y compris chargement</t>
    </r>
  </si>
  <si>
    <r>
      <rPr>
        <b/>
        <sz val="10"/>
        <rFont val="Arial"/>
        <family val="2"/>
      </rPr>
      <t xml:space="preserve">Curage Vert - Démontage d'équipement et sortie de la zone de travail zone verte 
</t>
    </r>
    <r>
      <rPr>
        <sz val="10"/>
        <rFont val="Arial"/>
        <family val="2"/>
      </rPr>
      <t>Démontage petits et gros appareillages (&lt;1m</t>
    </r>
    <r>
      <rPr>
        <vertAlign val="superscript"/>
        <sz val="10"/>
        <rFont val="Arial"/>
        <family val="2"/>
      </rPr>
      <t>3</t>
    </r>
    <r>
      <rPr>
        <sz val="10"/>
        <rFont val="Arial"/>
        <family val="2"/>
      </rPr>
      <t>) et sortie de la zone de travail et stockage sur site ou mise en benne</t>
    </r>
  </si>
  <si>
    <r>
      <rPr>
        <b/>
        <sz val="10"/>
        <rFont val="Arial"/>
        <family val="2"/>
      </rPr>
      <t xml:space="preserve">Curage Vert - Dépose éléments de faux plafond / murs / cloisons / autres éléments démontables zone verte
</t>
    </r>
    <r>
      <rPr>
        <sz val="10"/>
        <rFont val="Arial"/>
        <family val="2"/>
      </rPr>
      <t>Dépose de faux plafond, mur, cloisons et autres éléments démontables et sortie de la zone de travail y compris chargement</t>
    </r>
  </si>
  <si>
    <r>
      <rPr>
        <b/>
        <sz val="10"/>
        <rFont val="Arial"/>
        <family val="2"/>
      </rPr>
      <t xml:space="preserve">Curage Vert - Dépose de cloisons avec conservation des pieds de cloison zone verte (Sciage au-dessus des plinthes)
</t>
    </r>
    <r>
      <rPr>
        <sz val="10"/>
        <rFont val="Arial"/>
        <family val="2"/>
      </rPr>
      <t xml:space="preserve"> Dépose de  cloisons avec conservation de pieds de cloisons en cas de matériaux amiante à proximité immédiate (sol) et sortie de la zone de travail y compris conditionnement et chargement...</t>
    </r>
  </si>
  <si>
    <r>
      <rPr>
        <b/>
        <sz val="10"/>
        <rFont val="Arial"/>
        <family val="2"/>
      </rPr>
      <t xml:space="preserve">Curage Rouge - Déménagement, désencombrement en zone rouge
</t>
    </r>
    <r>
      <rPr>
        <sz val="10"/>
        <rFont val="Arial"/>
        <family val="2"/>
      </rPr>
      <t>Déménagement mobiliers, encombrants, portes... décontamination et sortie de la zone de travail, et stockage sur site ou mise en benne</t>
    </r>
  </si>
  <si>
    <r>
      <rPr>
        <b/>
        <sz val="10"/>
        <rFont val="Arial"/>
        <family val="2"/>
      </rPr>
      <t>Curage Rouge</t>
    </r>
    <r>
      <rPr>
        <sz val="10"/>
        <rFont val="Arial"/>
        <family val="2"/>
      </rPr>
      <t xml:space="preserve"> - </t>
    </r>
    <r>
      <rPr>
        <b/>
        <sz val="10"/>
        <rFont val="Arial"/>
        <family val="2"/>
      </rPr>
      <t>Déblaiement gravats et sortie de la zone de travail zone rouge</t>
    </r>
    <r>
      <rPr>
        <sz val="10"/>
        <rFont val="Arial"/>
        <family val="2"/>
      </rPr>
      <t xml:space="preserve">
Déblaiement et sortie de la zone de travail, y compris conditionnement et chargement - Matériaux considérés contaminés.</t>
    </r>
  </si>
  <si>
    <r>
      <rPr>
        <b/>
        <sz val="10"/>
        <rFont val="Arial"/>
        <family val="2"/>
      </rPr>
      <t xml:space="preserve">Curage Rouge - Démontage d'équipements et sortie de la zone de travail zone rouge
</t>
    </r>
    <r>
      <rPr>
        <sz val="10"/>
        <rFont val="Arial"/>
        <family val="2"/>
      </rPr>
      <t>Démontage petits et gros appareillages (&lt;1m</t>
    </r>
    <r>
      <rPr>
        <vertAlign val="superscript"/>
        <sz val="10"/>
        <rFont val="Arial"/>
        <family val="2"/>
      </rPr>
      <t>3</t>
    </r>
    <r>
      <rPr>
        <sz val="10"/>
        <rFont val="Arial"/>
        <family val="2"/>
      </rPr>
      <t>), décontamination et sortie de la zone de travail, et stockage sur site ou mise en benne</t>
    </r>
  </si>
  <si>
    <r>
      <rPr>
        <b/>
        <sz val="10"/>
        <rFont val="Arial"/>
        <family val="2"/>
      </rPr>
      <t xml:space="preserve">Curage Rouge - Dépose éléments de faux plafond / murs / cloisons / autres éléments démontables zone rouge
</t>
    </r>
    <r>
      <rPr>
        <sz val="10"/>
        <rFont val="Arial"/>
        <family val="2"/>
      </rPr>
      <t>Dépose de faux plafond, mur, cloisons et autres éléments démontables et sortie de la zone de travail y compris chargement</t>
    </r>
  </si>
  <si>
    <r>
      <rPr>
        <b/>
        <sz val="10"/>
        <rFont val="Arial"/>
        <family val="2"/>
      </rPr>
      <t xml:space="preserve">Curage Rouge - Dépose de pieds de cloison zone rouge
</t>
    </r>
    <r>
      <rPr>
        <sz val="10"/>
        <rFont val="Arial"/>
        <family val="2"/>
      </rPr>
      <t>Dépose de pieds de cloisons en contact de sol amianté et sortie de la zone de travail y compris conditionnement et chargement - Matériaux considérés contaminés</t>
    </r>
  </si>
  <si>
    <r>
      <t xml:space="preserve">Entretien et remise en état des clôtures </t>
    </r>
    <r>
      <rPr>
        <i/>
        <sz val="10"/>
        <rFont val="Arial"/>
        <family val="2"/>
      </rPr>
      <t>(Pour chantier supérieur à 3 mois)</t>
    </r>
  </si>
  <si>
    <r>
      <rPr>
        <b/>
        <sz val="10"/>
        <rFont val="Arial"/>
        <family val="2"/>
      </rPr>
      <t>Extracteurs d'air / groupes déprimogènes</t>
    </r>
    <r>
      <rPr>
        <sz val="10"/>
        <rFont val="Arial"/>
        <family val="2"/>
      </rPr>
      <t xml:space="preserve"> compris l'ensemble des groupes déprimogène d'extraction d'air, groupes de secours et entrées d'air
compris mise en place, maintenance et repli </t>
    </r>
    <r>
      <rPr>
        <b/>
        <sz val="10"/>
        <rFont val="Arial"/>
        <family val="2"/>
      </rPr>
      <t>&lt; 5000 m3/h de capacité d'extraction</t>
    </r>
    <r>
      <rPr>
        <sz val="10"/>
        <rFont val="Arial"/>
        <family val="2"/>
      </rPr>
      <t xml:space="preserve"> (hors secours)</t>
    </r>
  </si>
  <si>
    <r>
      <rPr>
        <b/>
        <sz val="10"/>
        <rFont val="Arial"/>
        <family val="2"/>
      </rPr>
      <t>Extracteurs d'air / groupes déprimogènes</t>
    </r>
    <r>
      <rPr>
        <sz val="10"/>
        <rFont val="Arial"/>
        <family val="2"/>
      </rPr>
      <t xml:space="preserve"> compris l'ensemble des groupes déprimogène d'extraction d'air, groupes de secours et entrées d'air
compris mise en place, maintenance et repli </t>
    </r>
    <r>
      <rPr>
        <b/>
        <sz val="10"/>
        <rFont val="Arial"/>
        <family val="2"/>
      </rPr>
      <t>&gt;5000 et &lt; 10 000 m3/h de capacité d'extraction</t>
    </r>
    <r>
      <rPr>
        <sz val="10"/>
        <rFont val="Arial"/>
        <family val="2"/>
      </rPr>
      <t xml:space="preserve"> (hors secours)</t>
    </r>
  </si>
  <si>
    <r>
      <rPr>
        <b/>
        <sz val="10"/>
        <rFont val="Arial"/>
        <family val="2"/>
      </rPr>
      <t>Extracteurs d'air / groupes déprimogènes</t>
    </r>
    <r>
      <rPr>
        <sz val="10"/>
        <rFont val="Arial"/>
        <family val="2"/>
      </rPr>
      <t xml:space="preserve"> compris l'ensemble des groupes déprimogène d'extraction d'air, groupes de secours et entrées d'air
compris mise en place, maintenance et repli </t>
    </r>
    <r>
      <rPr>
        <b/>
        <sz val="10"/>
        <rFont val="Arial"/>
        <family val="2"/>
      </rPr>
      <t xml:space="preserve">&gt; 10000 et &lt; 50000 m3/h de capacité d'extraction </t>
    </r>
    <r>
      <rPr>
        <sz val="10"/>
        <rFont val="Arial"/>
        <family val="2"/>
      </rPr>
      <t>(hors secours)</t>
    </r>
  </si>
  <si>
    <r>
      <rPr>
        <b/>
        <sz val="10"/>
        <rFont val="Arial"/>
        <family val="2"/>
      </rPr>
      <t>Extracteurs d'air / groupes déprimogènes</t>
    </r>
    <r>
      <rPr>
        <sz val="10"/>
        <rFont val="Arial"/>
        <family val="2"/>
      </rPr>
      <t xml:space="preserve"> compris l'ensemble des groupes déprimogène d'extraction d'air, groupes de secours et entrées d'air
compris mise en place, maintenance et repli</t>
    </r>
    <r>
      <rPr>
        <b/>
        <sz val="10"/>
        <rFont val="Arial"/>
        <family val="2"/>
      </rPr>
      <t xml:space="preserve"> &gt; 50000 et &lt; 100000 m3/h de capacité d'extraction</t>
    </r>
    <r>
      <rPr>
        <sz val="10"/>
        <rFont val="Arial"/>
        <family val="2"/>
      </rPr>
      <t xml:space="preserve"> (hors secours)</t>
    </r>
  </si>
  <si>
    <r>
      <t xml:space="preserve">Protection collective Dispositif d'adduction d'air délivrant de l'air type "médical" </t>
    </r>
    <r>
      <rPr>
        <sz val="10"/>
        <rFont val="Arial"/>
        <family val="2"/>
      </rPr>
      <t>(&lt;10 opérateurs)</t>
    </r>
    <r>
      <rPr>
        <b/>
        <sz val="10"/>
        <rFont val="Arial"/>
        <family val="2"/>
      </rPr>
      <t xml:space="preserve">
</t>
    </r>
    <r>
      <rPr>
        <sz val="10"/>
        <rFont val="Arial"/>
        <family val="2"/>
      </rPr>
      <t>les prix comprennent toutes les sujetions nécessaires (amené, repli, installation en zone verte ou rouge, fourniture, montage, démontage, fongible et divers, contrôles et tests des installations, consommables, raccordements…)</t>
    </r>
  </si>
  <si>
    <r>
      <t xml:space="preserve">Protection collective Dispositif d'adduction d'air délivrant de l'air type "médical" </t>
    </r>
    <r>
      <rPr>
        <sz val="10"/>
        <rFont val="Arial"/>
        <family val="2"/>
      </rPr>
      <t>(&gt;10 opérateurs)</t>
    </r>
    <r>
      <rPr>
        <b/>
        <sz val="10"/>
        <rFont val="Arial"/>
        <family val="2"/>
      </rPr>
      <t xml:space="preserve">
</t>
    </r>
    <r>
      <rPr>
        <sz val="10"/>
        <rFont val="Arial"/>
        <family val="2"/>
      </rPr>
      <t>les prix comprennent toutes les sujetions nécessaires (amené, repli, installation en zone verte ou rouge, fourniture, montage, démontage, fongible et divers, contrôles et tests des installations, consommables, raccordements…)</t>
    </r>
  </si>
  <si>
    <r>
      <t>Création d'un isolement étanche</t>
    </r>
    <r>
      <rPr>
        <sz val="10"/>
        <rFont val="Arial"/>
        <family val="2"/>
      </rPr>
      <t xml:space="preserve"> (structure bois + polyane assemblée de dalle inf. à dalle sup.)</t>
    </r>
  </si>
  <si>
    <r>
      <t xml:space="preserve">Création d'une enceinte d'isolement en structure échafaudée </t>
    </r>
    <r>
      <rPr>
        <sz val="10"/>
        <rFont val="Arial"/>
        <family val="2"/>
      </rPr>
      <t>- Hauteur du plancher &lt; 3m</t>
    </r>
  </si>
  <si>
    <r>
      <t xml:space="preserve">Création d'une enceinte d'isolement en structure échafaudée </t>
    </r>
    <r>
      <rPr>
        <sz val="10"/>
        <rFont val="Arial"/>
        <family val="2"/>
      </rPr>
      <t xml:space="preserve">- 3m &lt; Hauteur du plancher &lt; 5m </t>
    </r>
  </si>
  <si>
    <r>
      <t xml:space="preserve">Création d'une enceinte d'isolement en structure échafaudée </t>
    </r>
    <r>
      <rPr>
        <sz val="10"/>
        <rFont val="Arial"/>
        <family val="2"/>
      </rPr>
      <t xml:space="preserve">- 5m &lt; Hauteur du plancher &lt; 10m </t>
    </r>
    <r>
      <rPr>
        <b/>
        <sz val="10"/>
        <rFont val="Arial"/>
        <family val="2"/>
      </rPr>
      <t xml:space="preserve"> </t>
    </r>
  </si>
  <si>
    <r>
      <t xml:space="preserve">Isolement et calfeutrement de chantier sur supports existants </t>
    </r>
    <r>
      <rPr>
        <sz val="10"/>
        <rFont val="Arial"/>
        <family val="2"/>
      </rPr>
      <t>(Protection des matériaux non décontaminable)</t>
    </r>
    <r>
      <rPr>
        <b/>
        <sz val="10"/>
        <rFont val="Arial"/>
        <family val="2"/>
      </rPr>
      <t xml:space="preserve">
</t>
    </r>
    <r>
      <rPr>
        <sz val="10"/>
        <rFont val="Arial"/>
        <family val="2"/>
      </rPr>
      <t>les prix comprennent toutes les sujetions nécessaires (amené, repli, installation en zone verte ou rouge, fourniture, montage, démontage, fongible et divers, contrôles et tests des installations, tests fumée, consommables, raccordements…)</t>
    </r>
  </si>
  <si>
    <r>
      <t>Protection collective Confinement étanche par simple peau</t>
    </r>
    <r>
      <rPr>
        <sz val="10"/>
        <rFont val="Arial"/>
        <family val="2"/>
      </rPr>
      <t xml:space="preserve"> (Sol, Mur, Plafond)</t>
    </r>
    <r>
      <rPr>
        <b/>
        <sz val="10"/>
        <rFont val="Arial"/>
        <family val="2"/>
      </rPr>
      <t xml:space="preserve">
</t>
    </r>
    <r>
      <rPr>
        <sz val="10"/>
        <rFont val="Arial"/>
        <family val="2"/>
      </rPr>
      <t>les prix comprennent toutes les sujetions nécessaires (amené, repli, installation en zone verte ou rouge, fourniture, montage, démontage, fongible et divers, contrôles et tests des installations, tests fumée, consommables, raccordements…)</t>
    </r>
  </si>
  <si>
    <r>
      <t>Protection collective Confinement étanche par double peau</t>
    </r>
    <r>
      <rPr>
        <sz val="10"/>
        <rFont val="Arial"/>
        <family val="2"/>
      </rPr>
      <t xml:space="preserve"> (Sol, Mur, Plafond)</t>
    </r>
    <r>
      <rPr>
        <b/>
        <sz val="10"/>
        <rFont val="Arial"/>
        <family val="2"/>
      </rPr>
      <t xml:space="preserve">
</t>
    </r>
    <r>
      <rPr>
        <sz val="10"/>
        <rFont val="Arial"/>
        <family val="2"/>
      </rPr>
      <t>les prix comprennent toutes les sujetions nécessaires (amené, repli, installation en zone verte ou rouge, fourniture, montage, démontage, fongible et divers, contrôles et tests des installations, tests fumée, consommables, raccordements…)</t>
    </r>
  </si>
  <si>
    <r>
      <t xml:space="preserve">PAI - Point Arrêt Isolement - Test de fumée de l'isolement de chantier </t>
    </r>
    <r>
      <rPr>
        <sz val="10"/>
        <rFont val="Arial"/>
        <family val="2"/>
      </rPr>
      <t>/ Point d'arrêt en présence du MO ou MOe avant démarrage des travaux</t>
    </r>
  </si>
  <si>
    <r>
      <t xml:space="preserve">PAD - Point Arrêt Désamiantage - CV1 et CV2 </t>
    </r>
    <r>
      <rPr>
        <sz val="10"/>
        <rFont val="Arial"/>
        <family val="2"/>
      </rPr>
      <t>/ Point d'arrêt en présence d'un contrôleur externe missionné par le MO</t>
    </r>
  </si>
  <si>
    <r>
      <t>Equipement de travail type</t>
    </r>
    <r>
      <rPr>
        <b/>
        <sz val="10"/>
        <rFont val="Arial"/>
        <family val="2"/>
      </rPr>
      <t xml:space="preserve"> échafaudage roulant &lt; 5m</t>
    </r>
    <r>
      <rPr>
        <sz val="10"/>
        <rFont val="Arial"/>
        <family val="2"/>
      </rPr>
      <t xml:space="preserve"> (au-delà utiliser une nacelle articulée ou ciseaux adaptée)</t>
    </r>
  </si>
  <si>
    <r>
      <t>Mise en œuvre et repli du matériel d'intervention en hauteur</t>
    </r>
    <r>
      <rPr>
        <b/>
        <sz val="10"/>
        <rFont val="Arial"/>
        <family val="2"/>
      </rPr>
      <t xml:space="preserve"> - Nacelle CISEAUX adaptée à la configuration du site, des accès, des réseaux enterrés ou des charges d'exploitation des planchers &lt; 10m, </t>
    </r>
    <r>
      <rPr>
        <sz val="10"/>
        <rFont val="Arial"/>
        <family val="2"/>
      </rPr>
      <t>compris frais éventuels de location ou de sous-traitance, formation dispensée aux personnels et vérification par un organisme extérieur si besoin</t>
    </r>
  </si>
  <si>
    <r>
      <t>Mise en œuvre et repli du matériel d'intervention en hauteur</t>
    </r>
    <r>
      <rPr>
        <b/>
        <sz val="10"/>
        <rFont val="Arial"/>
        <family val="2"/>
      </rPr>
      <t xml:space="preserve"> - Nacelle ARTICULEE adaptée à la configuration du site, des accès, des réseaux enterrés ou des charges d'exploitation des planchers &lt; 10m, </t>
    </r>
    <r>
      <rPr>
        <sz val="10"/>
        <rFont val="Arial"/>
        <family val="2"/>
      </rPr>
      <t>compris frais éventuels de location ou de sous-traitance, formation dispensée aux personnels et vérification par un organisme extérieur si besoin</t>
    </r>
  </si>
  <si>
    <r>
      <t>Mise en œuvre et repli du matériel d'intervention en hauteur</t>
    </r>
    <r>
      <rPr>
        <b/>
        <sz val="10"/>
        <rFont val="Arial"/>
        <family val="2"/>
      </rPr>
      <t xml:space="preserve"> - Nacelle ARTICULEE adaptée à la configuration du site, des accès, des réseaux enterrés ou des charges d'exploitation des planchers 10m &lt; x &lt; 30 m</t>
    </r>
    <r>
      <rPr>
        <sz val="10"/>
        <rFont val="Arial"/>
        <family val="2"/>
      </rPr>
      <t>, compris frais éventuels de location ou de sous-traitance, formation dispensée aux personnels et vérification par un organisme extérieur si besoin</t>
    </r>
  </si>
  <si>
    <r>
      <t>Mise en œuvre et repli du matériel d'intervention en hauteur</t>
    </r>
    <r>
      <rPr>
        <b/>
        <sz val="10"/>
        <rFont val="Arial"/>
        <family val="2"/>
      </rPr>
      <t xml:space="preserve"> - Nacelle CISEAUX adaptée à la configuration du site, des accès, des réseaux enterrés ou des charges d'exploitation des planchers 10m &lt; x &lt; 30 m</t>
    </r>
    <r>
      <rPr>
        <sz val="10"/>
        <rFont val="Arial"/>
        <family val="2"/>
      </rPr>
      <t>, compris frais éventuels de location ou de sous-traitance, formation dispensée aux personnels et vérification par un organisme extérieur si besoin</t>
    </r>
  </si>
  <si>
    <r>
      <t xml:space="preserve">Engin de manutention - </t>
    </r>
    <r>
      <rPr>
        <b/>
        <sz val="10"/>
        <rFont val="Arial"/>
        <family val="2"/>
      </rPr>
      <t>Gerbeur électrique ou thermique</t>
    </r>
    <r>
      <rPr>
        <sz val="10"/>
        <rFont val="Arial"/>
        <family val="2"/>
      </rPr>
      <t xml:space="preserve"> (matériel interne ou location)</t>
    </r>
  </si>
  <si>
    <r>
      <t xml:space="preserve">Engin de manutention - </t>
    </r>
    <r>
      <rPr>
        <b/>
        <sz val="10"/>
        <rFont val="Arial"/>
        <family val="2"/>
      </rPr>
      <t xml:space="preserve">Chariots élévateurs classiques </t>
    </r>
    <r>
      <rPr>
        <sz val="10"/>
        <rFont val="Arial"/>
        <family val="2"/>
      </rPr>
      <t xml:space="preserve"> (matériel interne ou location)</t>
    </r>
  </si>
  <si>
    <r>
      <t xml:space="preserve">Engin de manutention - </t>
    </r>
    <r>
      <rPr>
        <b/>
        <sz val="10"/>
        <rFont val="Arial"/>
        <family val="2"/>
      </rPr>
      <t xml:space="preserve">Chariots à mât rétractable / telescopique </t>
    </r>
    <r>
      <rPr>
        <sz val="10"/>
        <rFont val="Arial"/>
        <family val="2"/>
      </rPr>
      <t>(Manuscopique)  (matériel interne ou location)</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</si>
  <si>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</si>
  <si>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</si>
  <si>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</si>
  <si>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</si>
  <si>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</si>
  <si>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</si>
  <si>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</si>
  <si>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</si>
  <si>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</si>
  <si>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</si>
  <si>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</si>
  <si>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</si>
  <si>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</si>
  <si>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</si>
  <si>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</si>
  <si>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</si>
  <si>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</si>
  <si>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</si>
  <si>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</si>
  <si>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</si>
  <si>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</si>
  <si>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</si>
  <si>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</si>
  <si>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</si>
  <si>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</si>
  <si>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</si>
  <si>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</si>
  <si>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</si>
  <si>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</si>
  <si>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</si>
  <si>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</si>
  <si>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</si>
  <si>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</si>
  <si>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</si>
  <si>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</si>
  <si>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</si>
  <si>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</si>
  <si>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</si>
  <si>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</si>
  <si>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</si>
  <si>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</si>
  <si>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</si>
  <si>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</si>
  <si>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</si>
  <si>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</si>
  <si>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</si>
  <si>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</si>
  <si>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</si>
  <si>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</si>
  <si>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</si>
  <si>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</si>
  <si>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</si>
  <si>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</si>
  <si>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</si>
  <si>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</si>
  <si>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</si>
  <si>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</si>
  <si>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</si>
  <si>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</si>
  <si>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</si>
  <si>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</si>
  <si>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</si>
  <si>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</si>
  <si>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</si>
  <si>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</si>
  <si>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</si>
  <si>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</si>
  <si>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</si>
  <si>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</si>
  <si>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</si>
  <si>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</si>
  <si>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</si>
  <si>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</si>
  <si>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</si>
  <si>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</si>
  <si>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</si>
  <si>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</si>
  <si>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2.078</t>
  </si>
  <si>
    <t>2.079</t>
  </si>
  <si>
    <t>2.080</t>
  </si>
  <si>
    <t>2.081</t>
  </si>
  <si>
    <t>2.082</t>
  </si>
  <si>
    <t>2.083</t>
  </si>
  <si>
    <t>2.084</t>
  </si>
  <si>
    <t>2.085</t>
  </si>
  <si>
    <t>2.086</t>
  </si>
  <si>
    <t>2.087</t>
  </si>
  <si>
    <t>2.088</t>
  </si>
  <si>
    <t>2.089</t>
  </si>
  <si>
    <t>2.090</t>
  </si>
  <si>
    <t>2.091</t>
  </si>
  <si>
    <t>2.092</t>
  </si>
  <si>
    <t>2.093</t>
  </si>
  <si>
    <t>2.094</t>
  </si>
  <si>
    <t>2.095</t>
  </si>
  <si>
    <t>2.096</t>
  </si>
  <si>
    <t>2.097</t>
  </si>
  <si>
    <t>2.098</t>
  </si>
  <si>
    <t>2.099</t>
  </si>
  <si>
    <t>1.01</t>
  </si>
  <si>
    <t>1.02</t>
  </si>
  <si>
    <t>1.03</t>
  </si>
  <si>
    <t>1.04</t>
  </si>
  <si>
    <t>1.05</t>
  </si>
  <si>
    <t>1.06</t>
  </si>
  <si>
    <t>1.07</t>
  </si>
  <si>
    <t>1.08</t>
  </si>
  <si>
    <t>3.01</t>
  </si>
  <si>
    <t>3.02</t>
  </si>
  <si>
    <t>3.03</t>
  </si>
  <si>
    <t>3.04</t>
  </si>
  <si>
    <t>3.05</t>
  </si>
  <si>
    <t>3.06</t>
  </si>
  <si>
    <t>3.07</t>
  </si>
  <si>
    <r>
      <t xml:space="preserve">Réalisation des prélèvements d'air, des analyses et remise des rapports correspondants : </t>
    </r>
    <r>
      <rPr>
        <b/>
        <sz val="10"/>
        <rFont val="Arial"/>
        <family val="2"/>
      </rPr>
      <t>états initiaux, libératoire, fin de travaux, suite à TEM</t>
    </r>
  </si>
  <si>
    <r>
      <t xml:space="preserve">Réalisation des prélèvements d'air, des analyses et remise des rapports correspondants : </t>
    </r>
    <r>
      <rPr>
        <b/>
        <sz val="10"/>
        <rFont val="Arial"/>
        <family val="2"/>
      </rPr>
      <t>mesures environnementales</t>
    </r>
    <r>
      <rPr>
        <sz val="10"/>
        <rFont val="Arial"/>
        <family val="2"/>
      </rPr>
      <t xml:space="preserve"> (sas, base vie, locaux connexes, zone d'approche, extracteurs, etc.)</t>
    </r>
  </si>
  <si>
    <r>
      <t xml:space="preserve">Réalisation des prélèvements d'air, des analyses et remise des rapports correspondants : </t>
    </r>
    <r>
      <rPr>
        <b/>
        <sz val="10"/>
        <rFont val="Arial"/>
        <family val="2"/>
      </rPr>
      <t>mesures sur opérateurs et en ambiance de zone</t>
    </r>
  </si>
  <si>
    <r>
      <t xml:space="preserve">Réalisation des prélèvements d'air, des analyses et remise des rapports correspondants : </t>
    </r>
    <r>
      <rPr>
        <b/>
        <sz val="10"/>
        <rFont val="Arial"/>
        <family val="2"/>
      </rPr>
      <t>mesure hors Cofrac avant contrôle visuel N°1 pour adaptation des APR pour le contrôleur visuel</t>
    </r>
  </si>
  <si>
    <r>
      <t xml:space="preserve">Réalisation des prélèvements MEST, des analyses et remise des rapports correspondants :  </t>
    </r>
    <r>
      <rPr>
        <b/>
        <sz val="10"/>
        <rFont val="Arial"/>
        <family val="2"/>
      </rPr>
      <t>mesure sur les rejets d'eau après filtration</t>
    </r>
  </si>
  <si>
    <r>
      <t xml:space="preserve">Réalisation d'une </t>
    </r>
    <r>
      <rPr>
        <b/>
        <sz val="10"/>
        <rFont val="Arial"/>
        <family val="2"/>
      </rPr>
      <t>mesure surfacique</t>
    </r>
    <r>
      <rPr>
        <sz val="10"/>
        <rFont val="Arial"/>
        <family val="2"/>
      </rPr>
      <t xml:space="preserve"> initiale ou finale des surfaces </t>
    </r>
    <r>
      <rPr>
        <b/>
        <sz val="10"/>
        <rFont val="Arial"/>
        <family val="2"/>
      </rPr>
      <t>pour traitement du plomb</t>
    </r>
    <r>
      <rPr>
        <sz val="10"/>
        <rFont val="Arial"/>
        <family val="2"/>
      </rPr>
      <t xml:space="preserve"> et remise des rapports correspondants</t>
    </r>
  </si>
  <si>
    <r>
      <t xml:space="preserve">Réalisation de </t>
    </r>
    <r>
      <rPr>
        <b/>
        <sz val="10"/>
        <rFont val="Arial"/>
        <family val="2"/>
      </rPr>
      <t>mesures de la concentration en plomb dans l'ai</t>
    </r>
    <r>
      <rPr>
        <sz val="10"/>
        <rFont val="Arial"/>
        <family val="2"/>
      </rPr>
      <t>r et remise des rapports correspondants</t>
    </r>
  </si>
  <si>
    <r>
      <t>Décontamination de l'ensemble des surface</t>
    </r>
    <r>
      <rPr>
        <b/>
        <sz val="10"/>
        <color rgb="FF7030A0"/>
        <rFont val="Arial"/>
        <family val="2"/>
      </rPr>
      <t>s</t>
    </r>
    <r>
      <rPr>
        <b/>
        <sz val="10"/>
        <rFont val="Arial"/>
        <family val="2"/>
      </rPr>
      <t xml:space="preserve"> d'une zone suite à réception d'une analyse</t>
    </r>
    <r>
      <rPr>
        <b/>
        <sz val="10"/>
        <color rgb="FFFF0000"/>
        <rFont val="Arial"/>
        <family val="2"/>
      </rPr>
      <t xml:space="preserve"> </t>
    </r>
    <r>
      <rPr>
        <b/>
        <u val="double"/>
        <sz val="10"/>
        <rFont val="Arial"/>
        <family val="2"/>
      </rPr>
      <t>META d'état initiale &gt; 5 F/L</t>
    </r>
    <r>
      <rPr>
        <b/>
        <sz val="10"/>
        <rFont val="Arial"/>
        <family val="2"/>
      </rPr>
      <t xml:space="preserve">. 
</t>
    </r>
    <r>
      <rPr>
        <sz val="10"/>
        <rFont val="Arial"/>
        <family val="2"/>
      </rPr>
      <t>Les m² exprimés sont en surface au sol mais incluent les plafonds et cloisons verticales ainsi que les éventuels mobiliers décontaminables présents dans la zone.</t>
    </r>
  </si>
  <si>
    <r>
      <t>Eléments extérieurs en amiante-ciment :</t>
    </r>
    <r>
      <rPr>
        <sz val="10"/>
        <rFont val="Arial"/>
        <family val="2"/>
      </rPr>
      <t xml:space="preserve"> Plaques dures, dalles de recouvrement caniveaux, tôles ondulées, bardages ou ardoises</t>
    </r>
  </si>
  <si>
    <r>
      <t xml:space="preserve">Joint de bride / presse-étoupe de réseaux fluides 
</t>
    </r>
    <r>
      <rPr>
        <i/>
        <sz val="10"/>
        <rFont val="Arial"/>
        <family val="2"/>
      </rPr>
      <t>Avec conservation du support - Par grattage</t>
    </r>
  </si>
  <si>
    <r>
      <t xml:space="preserve">Calorifugeage par dépose du réseau
</t>
    </r>
    <r>
      <rPr>
        <i/>
        <sz val="10"/>
        <rFont val="Arial"/>
        <family val="2"/>
      </rPr>
      <t>y compris grattage sur les zones de découpe</t>
    </r>
  </si>
  <si>
    <r>
      <t>Conduit en amiante ciment intérieur,</t>
    </r>
    <r>
      <rPr>
        <sz val="10"/>
        <rFont val="Arial"/>
        <family val="2"/>
      </rPr>
      <t xml:space="preserve"> scellé dans dalle ou voile béton</t>
    </r>
  </si>
  <si>
    <r>
      <t xml:space="preserve">Conduit en amiante ciment extérieur </t>
    </r>
    <r>
      <rPr>
        <sz val="10"/>
        <rFont val="Arial"/>
        <family val="2"/>
      </rPr>
      <t>non scellé</t>
    </r>
  </si>
  <si>
    <r>
      <t xml:space="preserve">Conduit en amiante ciment enterré DN100 à 400mm, </t>
    </r>
    <r>
      <rPr>
        <sz val="10"/>
        <rFont val="Arial"/>
        <family val="2"/>
      </rPr>
      <t>y compris terrassement pleine fouille et dégagement de la conduite</t>
    </r>
  </si>
  <si>
    <r>
      <t>Conduit en amiante ciment enterré DN100 à 400mm,</t>
    </r>
    <r>
      <rPr>
        <sz val="10"/>
        <rFont val="Arial"/>
        <family val="2"/>
      </rPr>
      <t xml:space="preserve"> y compris dégagement latérale de la conduite depuis la génératrice supérieure (hors terrassement pleine fouille du lot VRD)</t>
    </r>
  </si>
  <si>
    <r>
      <t xml:space="preserve">Décroûtage d'Enrobés bitumineux amiantés </t>
    </r>
    <r>
      <rPr>
        <sz val="10"/>
        <rFont val="Arial"/>
        <family val="2"/>
      </rPr>
      <t>pour une épaisseur d'enrobé   x &lt; 6 cm</t>
    </r>
  </si>
  <si>
    <r>
      <t>Décroûtage d'Enrobés bitumineux amiantés</t>
    </r>
    <r>
      <rPr>
        <sz val="10"/>
        <rFont val="Arial"/>
        <family val="2"/>
      </rPr>
      <t xml:space="preserve"> pour une épaisseur d'enrobé 6 &lt; x &lt; 15 cm</t>
    </r>
  </si>
  <si>
    <r>
      <t xml:space="preserve">Décroûtage d'Enrobés bitumineux amiantés </t>
    </r>
    <r>
      <rPr>
        <sz val="10"/>
        <rFont val="Arial"/>
        <family val="2"/>
      </rPr>
      <t>pour une épaisseur d'enrobé   x &gt; 15 cm</t>
    </r>
  </si>
  <si>
    <r>
      <t>Changement de filtres pollués</t>
    </r>
    <r>
      <rPr>
        <sz val="10"/>
        <rFont val="Arial"/>
        <family val="2"/>
      </rPr>
      <t>, sur un équipements de ventilation type CTA</t>
    </r>
  </si>
  <si>
    <r>
      <t xml:space="preserve">Fibres Céramiques Réfractaires </t>
    </r>
    <r>
      <rPr>
        <sz val="10"/>
        <rFont val="Arial"/>
        <family val="2"/>
      </rPr>
      <t>sur équipements / manipes</t>
    </r>
  </si>
  <si>
    <r>
      <t xml:space="preserve">Fibres Céramiques Réfractaires </t>
    </r>
    <r>
      <rPr>
        <sz val="10"/>
        <rFont val="Arial"/>
        <family val="2"/>
      </rPr>
      <t>sur équipements / manipes</t>
    </r>
    <r>
      <rPr>
        <b/>
        <sz val="10"/>
        <rFont val="Arial"/>
        <family val="2"/>
      </rPr>
      <t>, type bloc ou panneau</t>
    </r>
  </si>
  <si>
    <r>
      <t xml:space="preserve">Fibres Céramiques Réfractaires </t>
    </r>
    <r>
      <rPr>
        <sz val="10"/>
        <rFont val="Arial"/>
        <family val="2"/>
      </rPr>
      <t>sur canalisation ou réseaux</t>
    </r>
  </si>
  <si>
    <r>
      <t>Retrait de canalisations plombées ou présentant de la peinture au plomb</t>
    </r>
    <r>
      <rPr>
        <sz val="10"/>
        <rFont val="Arial"/>
        <family val="2"/>
      </rPr>
      <t xml:space="preserve"> - DN &lt;150 mm</t>
    </r>
  </si>
  <si>
    <r>
      <t xml:space="preserve">Démontage de tube creux (DN &lt;150mm), de profilé métallique ou éléments de charpente (IPN 140 max) avec peinture au plomb, </t>
    </r>
    <r>
      <rPr>
        <sz val="10"/>
        <rFont val="Arial"/>
        <family val="2"/>
      </rPr>
      <t>par déboulonnage ou découpage par tronçon</t>
    </r>
  </si>
  <si>
    <r>
      <t xml:space="preserve">Ponçage de peinture au plomb </t>
    </r>
    <r>
      <rPr>
        <sz val="10"/>
        <rFont val="Arial"/>
        <family val="2"/>
      </rPr>
      <t>sur sol, mur ou plafond</t>
    </r>
  </si>
  <si>
    <r>
      <t xml:space="preserve">Hydrogommage, hydrosablage ou sablage </t>
    </r>
    <r>
      <rPr>
        <sz val="10"/>
        <rFont val="Arial"/>
        <family val="2"/>
      </rPr>
      <t>de peinture au plomb</t>
    </r>
  </si>
  <si>
    <r>
      <t>Décapage par cryogénie</t>
    </r>
    <r>
      <rPr>
        <sz val="10"/>
        <rFont val="Arial"/>
        <family val="2"/>
      </rPr>
      <t xml:space="preserve"> de peinture au plomb</t>
    </r>
  </si>
  <si>
    <r>
      <t xml:space="preserve">Déplombage chimique </t>
    </r>
    <r>
      <rPr>
        <sz val="10"/>
        <rFont val="Arial"/>
        <family val="2"/>
      </rPr>
      <t>de peinture au plomb</t>
    </r>
  </si>
  <si>
    <r>
      <t xml:space="preserve">Elimination des déchets - Gravats et déchets inertes amiantés ou contaminés par l'amiante </t>
    </r>
    <r>
      <rPr>
        <sz val="10"/>
        <rFont val="Arial"/>
        <family val="2"/>
      </rPr>
      <t>(terres, maçonneries, béton, enrobés... )</t>
    </r>
  </si>
  <si>
    <r>
      <t>Elimination des déchets - Vitrification par torche à plasma</t>
    </r>
    <r>
      <rPr>
        <sz val="10"/>
        <rFont val="Arial"/>
        <family val="2"/>
      </rPr>
      <t xml:space="preserve"> (INERTAM).</t>
    </r>
  </si>
  <si>
    <r>
      <t>Transport par semi-remorque</t>
    </r>
    <r>
      <rPr>
        <sz val="10"/>
        <rFont val="Arial"/>
        <family val="2"/>
      </rPr>
      <t xml:space="preserve"> (pour 24 GRV normalisé / transport)</t>
    </r>
  </si>
  <si>
    <r>
      <t xml:space="preserve">Transport ampliroll pour évacuation containers bennes </t>
    </r>
    <r>
      <rPr>
        <sz val="10"/>
        <rFont val="Arial"/>
        <family val="2"/>
      </rPr>
      <t>(pour 2 container bennes / transport)</t>
    </r>
  </si>
  <si>
    <r>
      <t xml:space="preserve">Transport par porteur </t>
    </r>
    <r>
      <rPr>
        <sz val="10"/>
        <rFont val="Arial"/>
        <family val="2"/>
      </rPr>
      <t>(dans la limite de 6 colis / chantier)</t>
    </r>
  </si>
  <si>
    <t>forfait amené / repli</t>
  </si>
  <si>
    <t>forfait</t>
  </si>
  <si>
    <t>forfait par zone</t>
  </si>
  <si>
    <t>forfait pour &lt; 30 ml</t>
  </si>
  <si>
    <t>MÉTROLOGIE SS3 ou SS4 *</t>
  </si>
  <si>
    <t>TRAVAUX DE RETRAIT DES MPCA ET MATÉRIAUX CONTAMINÉS SS3 ou SS4 **</t>
  </si>
  <si>
    <t>5.01</t>
  </si>
  <si>
    <t>5.02</t>
  </si>
  <si>
    <t>5.03</t>
  </si>
  <si>
    <t>5.04</t>
  </si>
  <si>
    <t>5.05</t>
  </si>
  <si>
    <t>5.06</t>
  </si>
  <si>
    <t>5.07</t>
  </si>
  <si>
    <t>5.08</t>
  </si>
  <si>
    <t>5.09</t>
  </si>
  <si>
    <t>6.01</t>
  </si>
  <si>
    <t>6.02</t>
  </si>
  <si>
    <t>6.03</t>
  </si>
  <si>
    <t>6.04</t>
  </si>
  <si>
    <t>6.05</t>
  </si>
  <si>
    <t>4.001</t>
  </si>
  <si>
    <t>4.002</t>
  </si>
  <si>
    <t>4.003</t>
  </si>
  <si>
    <t>4.004</t>
  </si>
  <si>
    <t>4.005</t>
  </si>
  <si>
    <t>4.006</t>
  </si>
  <si>
    <t>4.007</t>
  </si>
  <si>
    <t>4.008</t>
  </si>
  <si>
    <t>4.009</t>
  </si>
  <si>
    <t>4.010</t>
  </si>
  <si>
    <t>4.011</t>
  </si>
  <si>
    <t>4.012</t>
  </si>
  <si>
    <t>4.013</t>
  </si>
  <si>
    <t>4.014</t>
  </si>
  <si>
    <t>4.015</t>
  </si>
  <si>
    <t>4.016</t>
  </si>
  <si>
    <t>4.017</t>
  </si>
  <si>
    <t>4.018</t>
  </si>
  <si>
    <t>4.019</t>
  </si>
  <si>
    <t>4.020</t>
  </si>
  <si>
    <t>4.021</t>
  </si>
  <si>
    <t>4.022</t>
  </si>
  <si>
    <t>4.023</t>
  </si>
  <si>
    <t>4.024</t>
  </si>
  <si>
    <t>4.025</t>
  </si>
  <si>
    <t>4.026</t>
  </si>
  <si>
    <t>4.027</t>
  </si>
  <si>
    <t>4.028</t>
  </si>
  <si>
    <t>4.029</t>
  </si>
  <si>
    <t>4.030</t>
  </si>
  <si>
    <t>4.031</t>
  </si>
  <si>
    <t>4.032</t>
  </si>
  <si>
    <t>4.033</t>
  </si>
  <si>
    <t>4.034</t>
  </si>
  <si>
    <t>4.035</t>
  </si>
  <si>
    <t>4.036</t>
  </si>
  <si>
    <t>4.037</t>
  </si>
  <si>
    <t>4.038</t>
  </si>
  <si>
    <t>4.039</t>
  </si>
  <si>
    <t>4.040</t>
  </si>
  <si>
    <t>4.041</t>
  </si>
  <si>
    <t>4.042</t>
  </si>
  <si>
    <t>4.043</t>
  </si>
  <si>
    <t>4.044</t>
  </si>
  <si>
    <t>4.045</t>
  </si>
  <si>
    <t>4.046</t>
  </si>
  <si>
    <t>4.047</t>
  </si>
  <si>
    <t>4.048</t>
  </si>
  <si>
    <t>4.049</t>
  </si>
  <si>
    <t>4.050</t>
  </si>
  <si>
    <t>4.051</t>
  </si>
  <si>
    <t>4.052</t>
  </si>
  <si>
    <t>4.053</t>
  </si>
  <si>
    <t>4.054</t>
  </si>
  <si>
    <t>4.055</t>
  </si>
  <si>
    <t>4.056</t>
  </si>
  <si>
    <t>4.057</t>
  </si>
  <si>
    <t>4.058</t>
  </si>
  <si>
    <t>4.059</t>
  </si>
  <si>
    <t>4.060</t>
  </si>
  <si>
    <t>4.061</t>
  </si>
  <si>
    <t>4.062</t>
  </si>
  <si>
    <t>4.063</t>
  </si>
  <si>
    <t>4.064</t>
  </si>
  <si>
    <t>4.065</t>
  </si>
  <si>
    <t>4.066</t>
  </si>
  <si>
    <t>4.067</t>
  </si>
  <si>
    <t>4.068</t>
  </si>
  <si>
    <t>4.069</t>
  </si>
  <si>
    <t>4.070</t>
  </si>
  <si>
    <t>4.071</t>
  </si>
  <si>
    <t>4.072</t>
  </si>
  <si>
    <t>4.073</t>
  </si>
  <si>
    <t>4.074</t>
  </si>
  <si>
    <t>4.075</t>
  </si>
  <si>
    <t>4.076</t>
  </si>
  <si>
    <t>4.077</t>
  </si>
  <si>
    <t>4.078</t>
  </si>
  <si>
    <t>4.079</t>
  </si>
  <si>
    <t>4.080</t>
  </si>
  <si>
    <t>4.081</t>
  </si>
  <si>
    <t>4.082</t>
  </si>
  <si>
    <t>4.083</t>
  </si>
  <si>
    <t>4.084</t>
  </si>
  <si>
    <t>4.085</t>
  </si>
  <si>
    <t>4.086</t>
  </si>
  <si>
    <t>4.087</t>
  </si>
  <si>
    <t>4.088</t>
  </si>
  <si>
    <t>4.089</t>
  </si>
  <si>
    <t>4.090</t>
  </si>
  <si>
    <t>4.091</t>
  </si>
  <si>
    <t>4.092</t>
  </si>
  <si>
    <t>4.093</t>
  </si>
  <si>
    <t>4.094</t>
  </si>
  <si>
    <t>4.095</t>
  </si>
  <si>
    <t>4.096</t>
  </si>
  <si>
    <t>4.097</t>
  </si>
  <si>
    <t>4.098</t>
  </si>
  <si>
    <t>4.099</t>
  </si>
  <si>
    <t>4.188</t>
  </si>
  <si>
    <t>4.189</t>
  </si>
  <si>
    <t>4.190</t>
  </si>
  <si>
    <t>4.191</t>
  </si>
  <si>
    <r>
      <t>m</t>
    </r>
    <r>
      <rPr>
        <vertAlign val="superscript"/>
        <sz val="9"/>
        <rFont val="Arial"/>
        <family val="2"/>
      </rPr>
      <t>3</t>
    </r>
  </si>
  <si>
    <r>
      <t>m</t>
    </r>
    <r>
      <rPr>
        <vertAlign val="superscript"/>
        <sz val="9"/>
        <rFont val="Arial"/>
        <family val="2"/>
      </rPr>
      <t xml:space="preserve">3 </t>
    </r>
    <r>
      <rPr>
        <sz val="9"/>
        <rFont val="Arial"/>
        <family val="2"/>
      </rPr>
      <t>&lt; 10 m</t>
    </r>
    <r>
      <rPr>
        <vertAlign val="superscript"/>
        <sz val="9"/>
        <rFont val="Arial"/>
        <family val="2"/>
      </rPr>
      <t>3</t>
    </r>
  </si>
  <si>
    <r>
      <t>m</t>
    </r>
    <r>
      <rPr>
        <vertAlign val="superscript"/>
        <sz val="9"/>
        <rFont val="Arial"/>
        <family val="2"/>
      </rPr>
      <t>3</t>
    </r>
    <r>
      <rPr>
        <sz val="9"/>
        <rFont val="Arial"/>
        <family val="2"/>
      </rPr>
      <t xml:space="preserve"> &lt; 50 m</t>
    </r>
    <r>
      <rPr>
        <vertAlign val="superscript"/>
        <sz val="9"/>
        <rFont val="Arial"/>
        <family val="2"/>
      </rPr>
      <t>3</t>
    </r>
  </si>
  <si>
    <r>
      <t>m</t>
    </r>
    <r>
      <rPr>
        <vertAlign val="superscript"/>
        <sz val="9"/>
        <rFont val="Arial"/>
        <family val="2"/>
      </rPr>
      <t>3</t>
    </r>
    <r>
      <rPr>
        <sz val="9"/>
        <rFont val="Arial"/>
        <family val="2"/>
      </rPr>
      <t xml:space="preserve"> &gt; 50m</t>
    </r>
    <r>
      <rPr>
        <vertAlign val="superscript"/>
        <sz val="9"/>
        <rFont val="Arial"/>
        <family val="2"/>
      </rPr>
      <t>3</t>
    </r>
  </si>
  <si>
    <r>
      <t>m</t>
    </r>
    <r>
      <rPr>
        <vertAlign val="superscript"/>
        <sz val="9"/>
        <rFont val="Arial"/>
        <family val="2"/>
      </rPr>
      <t xml:space="preserve">3 </t>
    </r>
    <r>
      <rPr>
        <sz val="9"/>
        <rFont val="Arial"/>
        <family val="2"/>
      </rPr>
      <t>&lt; 50 m</t>
    </r>
    <r>
      <rPr>
        <vertAlign val="superscript"/>
        <sz val="9"/>
        <rFont val="Arial"/>
        <family val="2"/>
      </rPr>
      <t>3</t>
    </r>
  </si>
  <si>
    <r>
      <t>m</t>
    </r>
    <r>
      <rPr>
        <vertAlign val="superscript"/>
        <sz val="9"/>
        <rFont val="Arial"/>
        <family val="2"/>
      </rPr>
      <t>3</t>
    </r>
    <r>
      <rPr>
        <sz val="9"/>
        <rFont val="Arial"/>
        <family val="2"/>
      </rPr>
      <t xml:space="preserve"> &lt; 200 m</t>
    </r>
    <r>
      <rPr>
        <vertAlign val="superscript"/>
        <sz val="9"/>
        <rFont val="Arial"/>
        <family val="2"/>
      </rPr>
      <t>3</t>
    </r>
  </si>
  <si>
    <r>
      <t>m</t>
    </r>
    <r>
      <rPr>
        <vertAlign val="superscript"/>
        <sz val="9"/>
        <rFont val="Arial"/>
        <family val="2"/>
      </rPr>
      <t>3</t>
    </r>
    <r>
      <rPr>
        <sz val="9"/>
        <rFont val="Arial"/>
        <family val="2"/>
      </rPr>
      <t xml:space="preserve"> &gt; 200m</t>
    </r>
    <r>
      <rPr>
        <vertAlign val="superscript"/>
        <sz val="9"/>
        <rFont val="Arial"/>
        <family val="2"/>
      </rPr>
      <t>3</t>
    </r>
  </si>
  <si>
    <t>Montant HT €</t>
  </si>
  <si>
    <t>RECAPITULATIF MARCHE SUBSEQUENT - DPGF</t>
  </si>
  <si>
    <r>
      <t xml:space="preserve">Coefficient pondérateur </t>
    </r>
    <r>
      <rPr>
        <b/>
        <sz val="10"/>
        <rFont val="Arial"/>
        <family val="2"/>
      </rPr>
      <t>pour la PLUS-VALUE</t>
    </r>
    <r>
      <rPr>
        <sz val="10"/>
        <rFont val="Arial"/>
        <family val="2"/>
      </rPr>
      <t xml:space="preserve"> </t>
    </r>
    <r>
      <rPr>
        <b/>
        <sz val="10"/>
        <rFont val="Arial"/>
        <family val="2"/>
      </rPr>
      <t xml:space="preserve">de main d'œuvre </t>
    </r>
    <r>
      <rPr>
        <sz val="10"/>
        <rFont val="Arial"/>
        <family val="2"/>
      </rPr>
      <t>dans le cas de mobilisation d'une équipe en Heures Non Ouvrées (nuit (20h-6h), WE et jours fériés) si demandé par le CEA (coefficients non cumulables - applicables aux postes 2.xxx concernés)</t>
    </r>
  </si>
  <si>
    <t>* : L'ensemble des postes 3.xx compris accréditation des mesures, déplacement, entrée en zone de l'opérateur de mesurage, SA &lt; 0,3 pour les mesures du code de la santé publique et &lt; 1 pour les mesures du code du travail, fourniture des rapports, du tableau récapitulatif et du rapport final</t>
  </si>
  <si>
    <r>
      <t xml:space="preserve">Coefficient pondérateur </t>
    </r>
    <r>
      <rPr>
        <b/>
        <sz val="10"/>
        <rFont val="Arial"/>
        <family val="2"/>
      </rPr>
      <t>pour la PLUS-VALUE de main d'œuvre</t>
    </r>
    <r>
      <rPr>
        <sz val="10"/>
        <rFont val="Arial"/>
        <family val="2"/>
      </rPr>
      <t xml:space="preserve"> dans le cas de mobilisation d'une équipe en horaires décalés (16h - 20h) si demandé par le CEA (coefficients non cumulables - applicables aux postes 2.xxx concernés)</t>
    </r>
  </si>
  <si>
    <r>
      <t xml:space="preserve">Ragréage (épaisseur </t>
    </r>
    <r>
      <rPr>
        <b/>
        <sz val="10"/>
        <rFont val="Calibri"/>
        <family val="2"/>
      </rPr>
      <t>≤</t>
    </r>
    <r>
      <rPr>
        <b/>
        <sz val="10"/>
        <rFont val="Arial"/>
        <family val="2"/>
      </rPr>
      <t xml:space="preserve"> 10mm)
</t>
    </r>
    <r>
      <rPr>
        <i/>
        <sz val="10"/>
        <rFont val="Arial"/>
        <family val="2"/>
      </rPr>
      <t>Prestation seule ou en supplément des prix 4.062 à 4.070 et 4.074 à 4.076</t>
    </r>
  </si>
  <si>
    <r>
      <t xml:space="preserve">Coefficient pondérateur pour </t>
    </r>
    <r>
      <rPr>
        <b/>
        <sz val="10"/>
        <rFont val="Arial"/>
        <family val="2"/>
      </rPr>
      <t>la PLUS-VALUE de main d'œuvre</t>
    </r>
    <r>
      <rPr>
        <sz val="10"/>
        <rFont val="Arial"/>
        <family val="2"/>
      </rPr>
      <t xml:space="preserve"> dans le cas de mobilisation d'une équipe en horaires décalés 16h - 20h si demandé par le CEA (coefficients non cumulables - applicables aux postes 4.xxx concernés)</t>
    </r>
  </si>
  <si>
    <r>
      <t xml:space="preserve">Coefficient pondérateur pour </t>
    </r>
    <r>
      <rPr>
        <b/>
        <sz val="10"/>
        <rFont val="Arial"/>
        <family val="2"/>
      </rPr>
      <t>la PLUS-VALUE de main d'œuvre</t>
    </r>
    <r>
      <rPr>
        <sz val="10"/>
        <rFont val="Arial"/>
        <family val="2"/>
      </rPr>
      <t xml:space="preserve"> dans le cas de mobilisation d'une équipe en heures Non Ouvrées (nuit (20h-6h) WE et jours fériés) demandé par le CEA (coefficients non cumulables - applicables aux postes 4.xxx concernés)</t>
    </r>
  </si>
  <si>
    <t>** : L'ensemble des postes 4.xxx s'entendent y compris tous moyens d'abaissement de l'empoussièrement utiles (sédimentation continue, aspiration à la source, etc.), présence aux réunions, nettoyage des surfaces préalable aux travaux, main d'oeuvre, outillage, tests, contrôles, astreinte, retrait total du matériau y compris projections, conditionnement des déchets, mise en stockage temporaire évacué à l'avancement en horaires décalés, procédure de libérations de zone avec nettoyage final, autocontrôles, repli des matériels, etc.
Mais hors postes moins directement corrélés aux dimensions des MPCA :  isolement, calfeutrement, confinement statique (simple ou double peau selon processus) et dynamique de la zone de travail conformément au processus retenu, curage rouge nécessaire, installation des matériels par zone, participations aux contrôles visuels (§ 2) ; métrologie (§ 3) ; transport et évacuation des déchets (§ 5)</t>
  </si>
  <si>
    <r>
      <t xml:space="preserve">Coefficient pondérateur </t>
    </r>
    <r>
      <rPr>
        <b/>
        <sz val="10"/>
        <rFont val="Arial"/>
        <family val="2"/>
      </rPr>
      <t>pour la PLUS-VALUE</t>
    </r>
    <r>
      <rPr>
        <sz val="10"/>
        <rFont val="Arial"/>
        <family val="2"/>
      </rPr>
      <t xml:space="preserve"> </t>
    </r>
    <r>
      <rPr>
        <b/>
        <sz val="10"/>
        <rFont val="Arial"/>
        <family val="2"/>
      </rPr>
      <t>de main d'œuvre</t>
    </r>
    <r>
      <rPr>
        <sz val="10"/>
        <rFont val="Arial"/>
        <family val="2"/>
      </rPr>
      <t xml:space="preserve"> dans le cas de mobilisation d'une équipe en horaires décalés 16h - 20h si demandé par le CEA (coefficients non cumulables - applicables aux postes 6.</t>
    </r>
    <r>
      <rPr>
        <i/>
        <sz val="10"/>
        <rFont val="Arial"/>
        <family val="2"/>
      </rPr>
      <t>xx</t>
    </r>
    <r>
      <rPr>
        <sz val="10"/>
        <rFont val="Arial"/>
        <family val="2"/>
      </rPr>
      <t xml:space="preserve"> concernés)</t>
    </r>
  </si>
  <si>
    <r>
      <t xml:space="preserve">Coefficient pondérateur </t>
    </r>
    <r>
      <rPr>
        <b/>
        <sz val="10"/>
        <rFont val="Arial"/>
        <family val="2"/>
      </rPr>
      <t xml:space="preserve">pour la PLUS-VALUE de main d'œuvre </t>
    </r>
    <r>
      <rPr>
        <sz val="10"/>
        <rFont val="Arial"/>
        <family val="2"/>
      </rPr>
      <t>dans le cas de mobilisation d'une équipe en heures Non Ouvrées (nuit (20h-6h) WE et jours fériés) demandé par le CEA (coefficients non cumulables - applicables aux postes 6.xx concernés)</t>
    </r>
  </si>
  <si>
    <t>* : Postes 3.xx compris accréditation des mesures, déplacement, entrée en zone de l'opérateur de mesurage, SA &lt; 0,3 pour les mesures du code de la santé publique et &lt; 1 pour les mesures du code du travail, fourniture des rapports, du tableau récapitulatif et du rapport final</t>
  </si>
  <si>
    <r>
      <t xml:space="preserve">Bordereau des prix unitaires pour les </t>
    </r>
    <r>
      <rPr>
        <b/>
        <u/>
        <sz val="14"/>
        <color rgb="FFC00000"/>
        <rFont val="Arial"/>
        <family val="2"/>
      </rPr>
      <t>MARCHES SUBSEQUENTS</t>
    </r>
    <r>
      <rPr>
        <b/>
        <sz val="14"/>
        <color rgb="FFC00000"/>
        <rFont val="Arial"/>
        <family val="2"/>
      </rPr>
      <t xml:space="preserve"> - Version 1 du 18/09/2025</t>
    </r>
    <r>
      <rPr>
        <b/>
        <u/>
        <sz val="14"/>
        <color rgb="FFC00000"/>
        <rFont val="Arial"/>
        <family val="2"/>
      </rPr>
      <t xml:space="preserve">
</t>
    </r>
    <r>
      <rPr>
        <b/>
        <u/>
        <sz val="10"/>
        <color rgb="FFC00000"/>
        <rFont val="Arial"/>
        <family val="2"/>
      </rPr>
      <t>PRIX PLAFONDS - A ADAPTER POUR CHAQUE OPERATION</t>
    </r>
  </si>
  <si>
    <t>Tresses sur équipement industriel, chaufferie… par dépose de la tresse sur élément non démontable</t>
  </si>
  <si>
    <t>Tresses sur équipement industriel, chaufferie… par dépose complète de l'équipement</t>
  </si>
  <si>
    <t>Faux plafond en plaques de carton (type panocell) ou panneau de fibre perforée (type bois compressé et feutre tissu)</t>
  </si>
  <si>
    <t>Faux plafond en plaques de platre avec bande à joint amianté</t>
  </si>
  <si>
    <t>Cloisons en plaques de platre avec bande à joint amianté</t>
  </si>
  <si>
    <t>4.192</t>
  </si>
  <si>
    <t>4.193</t>
  </si>
  <si>
    <t>4.194</t>
  </si>
  <si>
    <t>4.195</t>
  </si>
  <si>
    <t>4.196</t>
  </si>
  <si>
    <t>4.197</t>
  </si>
  <si>
    <t>Coffrage perdu noyé en dalle ou en voile béton, épaisseur &lt; 30cm</t>
  </si>
  <si>
    <t>Coffrage perdu pour poteau béton, diamètre &lt; 40cm</t>
  </si>
  <si>
    <t>4.198</t>
  </si>
  <si>
    <t>4.199</t>
  </si>
  <si>
    <r>
      <t xml:space="preserve">PAS/PAC - Point Arrêt Sécurité et Confinement </t>
    </r>
    <r>
      <rPr>
        <sz val="10"/>
        <rFont val="Arial"/>
        <family val="2"/>
      </rPr>
      <t>/ Point d'arrêt en présence du MO ou MOe avant démarrage des travaux</t>
    </r>
  </si>
  <si>
    <t>Réf : DG-CEAGRE-DPEI-SPPEP-GPEP-25-10-002186</t>
  </si>
  <si>
    <r>
      <t xml:space="preserve">Détail Quantitatif Estimatif pour les </t>
    </r>
    <r>
      <rPr>
        <b/>
        <u/>
        <sz val="14"/>
        <color rgb="FFC00000"/>
        <rFont val="Arial"/>
        <family val="2"/>
      </rPr>
      <t xml:space="preserve">MARCHES SUBSEQUENTS - Annexe 
</t>
    </r>
    <r>
      <rPr>
        <b/>
        <u/>
        <sz val="10"/>
        <color rgb="FFC00000"/>
        <rFont val="Arial"/>
        <family val="2"/>
      </rPr>
      <t>(Quantités non contractuelles)</t>
    </r>
  </si>
  <si>
    <t>Annexe 5 à l'Accord Cadre - Travaux de désamiantage, de déplombage et de curage</t>
  </si>
  <si>
    <t>Annexe xxx au Règlement de consultation Accord Cadre - Travaux de désamiantage, de déplombage et de curage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</si>
</sst>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_-* #,##0.00\ [$€-1]_-;\-* #,##0.00\ [$€-1]_-;_-* &quot;-&quot;??\ [$€-1]_-"/>
  </numFmts>
  <fonts count="33">
    <font>
      <sz val="11"/>
      <color theme="1"/>
      <name val="Calibri"/>
      <family val="2"/>
      <scheme val="minor"/>
    </font>
    <font>
      <sz val="10"/>
      <name val="Arial"/>
      <family val="2"/>
    </font>
    <font>
      <b/>
      <u/>
      <sz val="14"/>
      <name val="Arial"/>
      <family val="2"/>
    </font>
    <font>
      <b/>
      <sz val="12"/>
      <name val="Arial"/>
      <family val="2"/>
    </font>
    <font>
      <sz val="12"/>
      <name val="Arial"/>
      <family val="2"/>
    </font>
    <font>
      <b/>
      <sz val="10"/>
      <name val="Arial"/>
      <family val="2"/>
    </font>
    <font>
      <i/>
      <sz val="10"/>
      <name val="Arial"/>
      <family val="2"/>
    </font>
    <font>
      <sz val="10"/>
      <name val="Arial"/>
      <family val="2"/>
    </font>
    <font>
      <sz val="10"/>
      <name val="Geneva"/>
      <family val="2"/>
    </font>
    <font>
      <sz val="10"/>
      <name val="Geneva"/>
    </font>
    <font>
      <b/>
      <sz val="18"/>
      <name val="Arial"/>
      <family val="2"/>
    </font>
    <font>
      <sz val="11"/>
      <color theme="1"/>
      <name val="Calibri"/>
      <family val="2"/>
      <scheme val="minor"/>
    </font>
    <font>
      <b/>
      <sz val="11"/>
      <color theme="0"/>
      <name val="Arial"/>
      <family val="2"/>
    </font>
    <font>
      <b/>
      <sz val="12"/>
      <color theme="0"/>
      <name val="Arial"/>
      <family val="2"/>
    </font>
    <font>
      <sz val="8"/>
      <name val="Calibri"/>
      <family val="2"/>
      <scheme val="minor"/>
    </font>
    <font>
      <b/>
      <sz val="10"/>
      <color rgb="FF7030A0"/>
      <name val="Arial"/>
      <family val="2"/>
    </font>
    <font>
      <sz val="10"/>
      <color theme="1"/>
      <name val="Arial"/>
      <family val="2"/>
    </font>
    <font>
      <sz val="10"/>
      <color rgb="FFFF0000"/>
      <name val="Arial"/>
      <family val="2"/>
    </font>
    <font>
      <b/>
      <sz val="10"/>
      <color theme="0"/>
      <name val="Arial"/>
      <family val="2"/>
    </font>
    <font>
      <b/>
      <sz val="10"/>
      <color theme="1"/>
      <name val="Arial"/>
      <family val="2"/>
    </font>
    <font>
      <vertAlign val="superscript"/>
      <sz val="10"/>
      <name val="Arial"/>
      <family val="2"/>
    </font>
    <font>
      <b/>
      <sz val="10"/>
      <color rgb="FFFF0000"/>
      <name val="Arial"/>
      <family val="2"/>
    </font>
    <font>
      <b/>
      <sz val="14"/>
      <color rgb="FFC00000"/>
      <name val="Arial"/>
      <family val="2"/>
    </font>
    <font>
      <b/>
      <u/>
      <sz val="14"/>
      <color rgb="FFC00000"/>
      <name val="Arial"/>
      <family val="2"/>
    </font>
    <font>
      <b/>
      <u/>
      <sz val="10"/>
      <color rgb="FFC00000"/>
      <name val="Arial"/>
      <family val="2"/>
    </font>
    <font>
      <sz val="8"/>
      <color rgb="FFFF0000"/>
      <name val="Arial"/>
      <family val="2"/>
    </font>
    <font>
      <sz val="7"/>
      <color rgb="FFFF0000"/>
      <name val="Tahoma"/>
      <family val="2"/>
    </font>
    <font>
      <b/>
      <u val="double"/>
      <sz val="10"/>
      <name val="Arial"/>
      <family val="2"/>
    </font>
    <font>
      <sz val="9"/>
      <name val="Arial"/>
      <family val="2"/>
    </font>
    <font>
      <b/>
      <i/>
      <sz val="9"/>
      <name val="Arial"/>
      <family val="2"/>
    </font>
    <font>
      <vertAlign val="superscript"/>
      <sz val="9"/>
      <name val="Arial"/>
      <family val="2"/>
    </font>
    <font>
      <b/>
      <sz val="10"/>
      <name val="Calibri"/>
      <family val="2"/>
    </font>
    <font>
      <sz val="8"/>
      <color rgb="FFFF0000"/>
      <name val="Tahoma"/>
      <family val="2"/>
    </font>
  </fonts>
  <fills count="7">
    <fill>
      <patternFill patternType="none"/>
    </fill>
    <fill>
      <patternFill patternType="gray125"/>
    </fill>
    <fill>
      <patternFill patternType="solid">
        <fgColor rgb="FFC0000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9933"/>
        <bgColor indexed="64"/>
      </patternFill>
    </fill>
    <fill>
      <patternFill patternType="solid">
        <fgColor theme="9" tint="-0.249977111117893"/>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thin">
        <color indexed="64"/>
      </bottom>
      <diagonal/>
    </border>
    <border>
      <left style="thin">
        <color indexed="64"/>
      </left>
      <right style="thin">
        <color indexed="64"/>
      </right>
      <top style="dashed">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style="thin">
        <color indexed="64"/>
      </left>
      <right style="medium">
        <color indexed="64"/>
      </right>
      <top style="thin">
        <color indexed="64"/>
      </top>
      <bottom style="dashed">
        <color indexed="64"/>
      </bottom>
      <diagonal/>
    </border>
    <border>
      <left style="thin">
        <color indexed="64"/>
      </left>
      <right style="medium">
        <color indexed="64"/>
      </right>
      <top style="dashed">
        <color indexed="64"/>
      </top>
      <bottom style="thin">
        <color indexed="64"/>
      </bottom>
      <diagonal/>
    </border>
    <border>
      <left style="thin">
        <color indexed="64"/>
      </left>
      <right style="medium">
        <color indexed="64"/>
      </right>
      <top style="dashed">
        <color indexed="64"/>
      </top>
      <bottom style="dashed">
        <color indexed="64"/>
      </bottom>
      <diagonal/>
    </border>
    <border>
      <left style="medium">
        <color indexed="64"/>
      </left>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dashed">
        <color indexed="64"/>
      </bottom>
      <diagonal/>
    </border>
    <border>
      <left style="thin">
        <color indexed="64"/>
      </left>
      <right/>
      <top style="dashed">
        <color indexed="64"/>
      </top>
      <bottom style="thin">
        <color indexed="64"/>
      </bottom>
      <diagonal/>
    </border>
    <border>
      <left style="thin">
        <color indexed="64"/>
      </left>
      <right/>
      <top style="dashed">
        <color indexed="64"/>
      </top>
      <bottom style="dashed">
        <color indexed="64"/>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2">
    <xf numFmtId="0" fontId="0" fillId="0" borderId="0"/>
    <xf numFmtId="165" fontId="1" fillId="0" borderId="0" applyFont="0" applyFill="0" applyBorder="0" applyAlignment="0" applyProtection="0"/>
    <xf numFmtId="164" fontId="11" fillId="0" borderId="0" applyFont="0" applyFill="0" applyBorder="0" applyAlignment="0" applyProtection="0"/>
    <xf numFmtId="40" fontId="8"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7" fillId="0" borderId="0"/>
    <xf numFmtId="0" fontId="9" fillId="0" borderId="0"/>
    <xf numFmtId="9" fontId="1" fillId="0" borderId="0" applyFont="0" applyFill="0" applyBorder="0" applyAlignment="0" applyProtection="0"/>
    <xf numFmtId="44" fontId="11" fillId="0" borderId="0" applyFont="0" applyFill="0" applyBorder="0" applyAlignment="0" applyProtection="0"/>
    <xf numFmtId="9" fontId="11" fillId="0" borderId="0" applyFont="0" applyFill="0" applyBorder="0" applyAlignment="0" applyProtection="0"/>
  </cellStyleXfs>
  <cellXfs count="144">
    <xf numFmtId="0" fontId="0" fillId="0" borderId="0" xfId="0"/>
    <xf numFmtId="0" fontId="1" fillId="0" borderId="0" xfId="5" applyAlignment="1">
      <alignment vertical="center" wrapText="1"/>
    </xf>
    <xf numFmtId="0" fontId="1" fillId="0" borderId="0" xfId="5" applyFill="1" applyAlignment="1">
      <alignment vertical="center" wrapText="1"/>
    </xf>
    <xf numFmtId="0" fontId="4" fillId="0" borderId="0" xfId="5" applyFont="1" applyAlignment="1">
      <alignment vertical="center" wrapText="1"/>
    </xf>
    <xf numFmtId="0" fontId="5" fillId="0" borderId="0" xfId="5" applyFont="1" applyFill="1" applyBorder="1" applyAlignment="1">
      <alignment horizontal="center" vertical="center" wrapText="1"/>
    </xf>
    <xf numFmtId="3" fontId="3" fillId="0" borderId="0" xfId="5" applyNumberFormat="1" applyFont="1" applyFill="1" applyBorder="1" applyAlignment="1">
      <alignment vertical="center" wrapText="1"/>
    </xf>
    <xf numFmtId="3" fontId="1" fillId="0" borderId="0" xfId="5" applyNumberFormat="1" applyFill="1" applyBorder="1" applyAlignment="1">
      <alignment vertical="center" wrapText="1"/>
    </xf>
    <xf numFmtId="0" fontId="1" fillId="0" borderId="0" xfId="5" applyAlignment="1">
      <alignment horizontal="center" vertical="center" wrapText="1"/>
    </xf>
    <xf numFmtId="0" fontId="2" fillId="0" borderId="0" xfId="5" applyFont="1" applyFill="1" applyAlignment="1">
      <alignment horizontal="center" vertical="center" wrapText="1"/>
    </xf>
    <xf numFmtId="0" fontId="3" fillId="0" borderId="0" xfId="5" applyFont="1" applyFill="1" applyAlignment="1">
      <alignment horizontal="center" vertical="center" wrapText="1"/>
    </xf>
    <xf numFmtId="0" fontId="4" fillId="0" borderId="0" xfId="5" applyFont="1" applyFill="1" applyAlignment="1">
      <alignment horizontal="center" vertical="center" wrapText="1"/>
    </xf>
    <xf numFmtId="0" fontId="5" fillId="0" borderId="5" xfId="5" applyFont="1" applyFill="1" applyBorder="1" applyAlignment="1">
      <alignment vertical="center" wrapText="1"/>
    </xf>
    <xf numFmtId="0" fontId="1" fillId="0" borderId="1" xfId="5" applyFont="1" applyFill="1" applyBorder="1" applyAlignment="1">
      <alignment vertical="center" wrapText="1"/>
    </xf>
    <xf numFmtId="0" fontId="5" fillId="0" borderId="1" xfId="5" applyFont="1" applyFill="1" applyBorder="1" applyAlignment="1">
      <alignment horizontal="left" vertical="center" wrapText="1"/>
    </xf>
    <xf numFmtId="0" fontId="1" fillId="0" borderId="0" xfId="5" applyAlignment="1">
      <alignment horizontal="center" vertical="center" wrapText="1"/>
    </xf>
    <xf numFmtId="0" fontId="1" fillId="0" borderId="0" xfId="7" applyFont="1" applyBorder="1" applyAlignment="1">
      <alignment horizontal="left" vertical="center"/>
    </xf>
    <xf numFmtId="44" fontId="1" fillId="0" borderId="2" xfId="10" applyFont="1" applyFill="1" applyBorder="1" applyAlignment="1">
      <alignment horizontal="right" vertical="center" wrapText="1"/>
    </xf>
    <xf numFmtId="0" fontId="1" fillId="0" borderId="0" xfId="5" applyBorder="1" applyAlignment="1">
      <alignment vertical="center" wrapText="1"/>
    </xf>
    <xf numFmtId="44" fontId="1" fillId="0" borderId="0" xfId="10" applyFont="1" applyAlignment="1">
      <alignment vertical="center" wrapText="1"/>
    </xf>
    <xf numFmtId="0" fontId="12" fillId="2" borderId="11" xfId="5" applyFont="1" applyFill="1" applyBorder="1" applyAlignment="1">
      <alignment horizontal="center" vertical="center" wrapText="1"/>
    </xf>
    <xf numFmtId="44" fontId="12" fillId="2" borderId="10" xfId="10" applyFont="1" applyFill="1" applyBorder="1" applyAlignment="1">
      <alignment horizontal="center" vertical="center" wrapText="1"/>
    </xf>
    <xf numFmtId="0" fontId="17" fillId="0" borderId="0" xfId="5" applyFont="1" applyAlignment="1">
      <alignment vertical="center"/>
    </xf>
    <xf numFmtId="49" fontId="18" fillId="2" borderId="12" xfId="5" applyNumberFormat="1" applyFont="1" applyFill="1" applyBorder="1" applyAlignment="1">
      <alignment horizontal="center" vertical="center" wrapText="1"/>
    </xf>
    <xf numFmtId="49" fontId="5" fillId="0" borderId="3" xfId="5" applyNumberFormat="1" applyFont="1" applyBorder="1" applyAlignment="1">
      <alignment horizontal="center" vertical="center" wrapText="1"/>
    </xf>
    <xf numFmtId="49" fontId="1" fillId="0" borderId="0" xfId="5" applyNumberFormat="1" applyFont="1" applyAlignment="1">
      <alignment horizontal="center" vertical="center" wrapText="1"/>
    </xf>
    <xf numFmtId="0" fontId="19" fillId="0" borderId="4" xfId="0" applyFont="1" applyFill="1" applyBorder="1" applyAlignment="1">
      <alignment vertical="center" wrapText="1"/>
    </xf>
    <xf numFmtId="0" fontId="17" fillId="0" borderId="1" xfId="5" applyFont="1" applyFill="1" applyBorder="1" applyAlignment="1">
      <alignment vertical="center" wrapText="1"/>
    </xf>
    <xf numFmtId="0" fontId="1" fillId="0" borderId="0" xfId="5" applyAlignment="1">
      <alignment horizontal="left" vertical="center"/>
    </xf>
    <xf numFmtId="0" fontId="1" fillId="0" borderId="0" xfId="5" applyAlignment="1">
      <alignment vertical="center"/>
    </xf>
    <xf numFmtId="0" fontId="1" fillId="0" borderId="18" xfId="7" applyFont="1" applyBorder="1" applyAlignment="1">
      <alignment horizontal="left" vertical="center"/>
    </xf>
    <xf numFmtId="0" fontId="5" fillId="0" borderId="0" xfId="7" applyFont="1" applyBorder="1" applyAlignment="1">
      <alignment horizontal="left" vertical="center" wrapText="1"/>
    </xf>
    <xf numFmtId="0" fontId="1" fillId="0" borderId="4" xfId="0" applyFont="1" applyFill="1" applyBorder="1" applyAlignment="1">
      <alignment vertical="center" wrapText="1"/>
    </xf>
    <xf numFmtId="0" fontId="12" fillId="2" borderId="29" xfId="5" applyFont="1" applyFill="1" applyBorder="1" applyAlignment="1">
      <alignment horizontal="center" vertical="center" wrapText="1"/>
    </xf>
    <xf numFmtId="0" fontId="4" fillId="0" borderId="0" xfId="5" applyFont="1" applyFill="1" applyAlignment="1">
      <alignment vertical="center" wrapText="1"/>
    </xf>
    <xf numFmtId="49" fontId="18" fillId="0" borderId="20" xfId="5" applyNumberFormat="1" applyFont="1" applyFill="1" applyBorder="1" applyAlignment="1">
      <alignment horizontal="center" vertical="center" wrapText="1"/>
    </xf>
    <xf numFmtId="0" fontId="12" fillId="0" borderId="20" xfId="5" applyFont="1" applyFill="1" applyBorder="1" applyAlignment="1">
      <alignment horizontal="center" vertical="center" wrapText="1"/>
    </xf>
    <xf numFmtId="44" fontId="12" fillId="0" borderId="20" xfId="10" applyFont="1" applyFill="1" applyBorder="1" applyAlignment="1">
      <alignment horizontal="center" vertical="center" wrapText="1"/>
    </xf>
    <xf numFmtId="44" fontId="3" fillId="0" borderId="23" xfId="5" applyNumberFormat="1" applyFont="1" applyFill="1" applyBorder="1" applyAlignment="1">
      <alignment vertical="center" wrapText="1"/>
    </xf>
    <xf numFmtId="44" fontId="1" fillId="0" borderId="32" xfId="10" applyFont="1" applyFill="1" applyBorder="1" applyAlignment="1">
      <alignment horizontal="right" vertical="center" wrapText="1"/>
    </xf>
    <xf numFmtId="44" fontId="1" fillId="0" borderId="33" xfId="10" applyFont="1" applyFill="1" applyBorder="1" applyAlignment="1">
      <alignment horizontal="right" vertical="center" wrapText="1"/>
    </xf>
    <xf numFmtId="44" fontId="1" fillId="0" borderId="34" xfId="10" applyFont="1" applyFill="1" applyBorder="1" applyAlignment="1">
      <alignment horizontal="right" vertical="center" wrapText="1"/>
    </xf>
    <xf numFmtId="44" fontId="3" fillId="0" borderId="30" xfId="5" applyNumberFormat="1" applyFont="1" applyFill="1" applyBorder="1" applyAlignment="1">
      <alignment vertical="center" wrapText="1"/>
    </xf>
    <xf numFmtId="44" fontId="4" fillId="0" borderId="25" xfId="5" applyNumberFormat="1" applyFont="1" applyFill="1" applyBorder="1" applyAlignment="1">
      <alignment vertical="center" wrapText="1"/>
    </xf>
    <xf numFmtId="44" fontId="3" fillId="0" borderId="28" xfId="5" applyNumberFormat="1" applyFont="1" applyFill="1" applyBorder="1" applyAlignment="1">
      <alignment vertical="center" wrapText="1"/>
    </xf>
    <xf numFmtId="44" fontId="1" fillId="0" borderId="38" xfId="10" applyFont="1" applyFill="1" applyBorder="1" applyAlignment="1">
      <alignment horizontal="right" vertical="center" wrapText="1"/>
    </xf>
    <xf numFmtId="0" fontId="1" fillId="0" borderId="2" xfId="10" applyNumberFormat="1" applyFont="1" applyFill="1" applyBorder="1" applyAlignment="1">
      <alignment horizontal="right" vertical="center" wrapText="1"/>
    </xf>
    <xf numFmtId="44" fontId="1" fillId="3" borderId="37" xfId="10" quotePrefix="1" applyFont="1" applyFill="1" applyBorder="1" applyAlignment="1">
      <alignment horizontal="center" vertical="center" wrapText="1"/>
    </xf>
    <xf numFmtId="44" fontId="1" fillId="3" borderId="2" xfId="10" quotePrefix="1" applyFont="1" applyFill="1" applyBorder="1" applyAlignment="1">
      <alignment horizontal="center" vertical="center" wrapText="1"/>
    </xf>
    <xf numFmtId="0" fontId="17" fillId="0" borderId="0" xfId="5" applyFont="1" applyFill="1" applyAlignment="1">
      <alignment vertical="center" wrapText="1"/>
    </xf>
    <xf numFmtId="0" fontId="1" fillId="0" borderId="7" xfId="5" applyFont="1" applyFill="1" applyBorder="1" applyAlignment="1">
      <alignment horizontal="left" vertical="center" wrapText="1"/>
    </xf>
    <xf numFmtId="0" fontId="5" fillId="0" borderId="4" xfId="5" applyFont="1" applyFill="1" applyBorder="1" applyAlignment="1">
      <alignment vertical="center" wrapText="1"/>
    </xf>
    <xf numFmtId="0" fontId="5" fillId="0" borderId="7" xfId="5" applyFont="1" applyFill="1" applyBorder="1" applyAlignment="1">
      <alignment vertical="center" wrapText="1"/>
    </xf>
    <xf numFmtId="0" fontId="5" fillId="0" borderId="1" xfId="5" applyFont="1" applyFill="1" applyBorder="1" applyAlignment="1">
      <alignment vertical="center" wrapText="1"/>
    </xf>
    <xf numFmtId="0" fontId="5" fillId="0" borderId="7" xfId="5" applyFont="1" applyFill="1" applyBorder="1" applyAlignment="1">
      <alignment horizontal="left" vertical="center" wrapText="1"/>
    </xf>
    <xf numFmtId="0" fontId="5" fillId="0" borderId="4" xfId="5" applyFont="1" applyFill="1" applyBorder="1" applyAlignment="1">
      <alignment horizontal="left" vertical="center" wrapText="1"/>
    </xf>
    <xf numFmtId="0" fontId="4" fillId="0" borderId="0" xfId="5" applyFont="1" applyFill="1" applyAlignment="1">
      <alignment horizontal="center" vertical="center" wrapText="1"/>
    </xf>
    <xf numFmtId="0" fontId="1" fillId="0" borderId="1" xfId="5" applyFont="1" applyFill="1" applyBorder="1" applyAlignment="1">
      <alignment horizontal="left" vertical="center" wrapText="1"/>
    </xf>
    <xf numFmtId="0" fontId="17" fillId="0" borderId="18" xfId="7" applyFont="1" applyBorder="1" applyAlignment="1">
      <alignment horizontal="left" vertical="center"/>
    </xf>
    <xf numFmtId="0" fontId="26" fillId="0" borderId="0" xfId="0" applyFont="1" applyFill="1" applyBorder="1" applyAlignment="1">
      <alignment horizontal="left" vertical="center" wrapText="1"/>
    </xf>
    <xf numFmtId="0" fontId="28" fillId="0" borderId="4" xfId="5" applyFont="1" applyFill="1" applyBorder="1" applyAlignment="1">
      <alignment horizontal="center" vertical="center" wrapText="1"/>
    </xf>
    <xf numFmtId="0" fontId="28" fillId="0" borderId="1" xfId="5" applyFont="1" applyFill="1" applyBorder="1" applyAlignment="1">
      <alignment horizontal="center" vertical="center" wrapText="1"/>
    </xf>
    <xf numFmtId="0" fontId="29" fillId="0" borderId="9" xfId="5" applyFont="1" applyBorder="1" applyAlignment="1">
      <alignment horizontal="center" vertical="center" wrapText="1"/>
    </xf>
    <xf numFmtId="0" fontId="28" fillId="0" borderId="6" xfId="5" applyFont="1" applyFill="1" applyBorder="1" applyAlignment="1">
      <alignment horizontal="center" vertical="center" wrapText="1"/>
    </xf>
    <xf numFmtId="0" fontId="28" fillId="0" borderId="8" xfId="5" applyFont="1" applyFill="1" applyBorder="1" applyAlignment="1">
      <alignment horizontal="center" vertical="center" wrapText="1"/>
    </xf>
    <xf numFmtId="0" fontId="28" fillId="0" borderId="22" xfId="5" applyFont="1" applyFill="1" applyBorder="1" applyAlignment="1">
      <alignment horizontal="center" vertical="center" wrapText="1"/>
    </xf>
    <xf numFmtId="0" fontId="28" fillId="0" borderId="31" xfId="5" applyFont="1" applyFill="1" applyBorder="1" applyAlignment="1">
      <alignment horizontal="center" vertical="center" wrapText="1"/>
    </xf>
    <xf numFmtId="0" fontId="28" fillId="0" borderId="17" xfId="5" applyFont="1" applyFill="1" applyBorder="1" applyAlignment="1">
      <alignment horizontal="center" vertical="center" wrapText="1"/>
    </xf>
    <xf numFmtId="0" fontId="28" fillId="0" borderId="40" xfId="5" applyFont="1" applyFill="1" applyBorder="1" applyAlignment="1">
      <alignment horizontal="center" vertical="center" wrapText="1"/>
    </xf>
    <xf numFmtId="0" fontId="28" fillId="0" borderId="41" xfId="5" applyFont="1" applyFill="1" applyBorder="1" applyAlignment="1">
      <alignment horizontal="center" vertical="center" wrapText="1"/>
    </xf>
    <xf numFmtId="0" fontId="28" fillId="0" borderId="42" xfId="5" applyFont="1" applyFill="1" applyBorder="1" applyAlignment="1">
      <alignment horizontal="center" vertical="center" wrapText="1"/>
    </xf>
    <xf numFmtId="0" fontId="28" fillId="0" borderId="43" xfId="5" applyFont="1" applyFill="1" applyBorder="1" applyAlignment="1">
      <alignment horizontal="center" vertical="center" wrapText="1"/>
    </xf>
    <xf numFmtId="0" fontId="3" fillId="0" borderId="0" xfId="5" applyFont="1" applyFill="1" applyBorder="1" applyAlignment="1">
      <alignment horizontal="right" vertical="center" wrapText="1" indent="2"/>
    </xf>
    <xf numFmtId="0" fontId="25" fillId="0" borderId="0" xfId="5" applyFont="1" applyFill="1" applyBorder="1" applyAlignment="1">
      <alignment horizontal="left" vertical="center" wrapText="1" indent="2"/>
    </xf>
    <xf numFmtId="0" fontId="25" fillId="0" borderId="18" xfId="5" applyFont="1" applyFill="1" applyBorder="1" applyAlignment="1">
      <alignment horizontal="left" vertical="center" wrapText="1" indent="2"/>
    </xf>
    <xf numFmtId="0" fontId="25" fillId="0" borderId="27" xfId="5" applyFont="1" applyFill="1" applyBorder="1" applyAlignment="1">
      <alignment horizontal="left" vertical="center" wrapText="1" indent="2"/>
    </xf>
    <xf numFmtId="0" fontId="3" fillId="0" borderId="15" xfId="5" applyFont="1" applyFill="1" applyBorder="1" applyAlignment="1">
      <alignment vertical="center" wrapText="1"/>
    </xf>
    <xf numFmtId="44" fontId="3" fillId="0" borderId="16" xfId="5" applyNumberFormat="1" applyFont="1" applyFill="1" applyBorder="1" applyAlignment="1">
      <alignment vertical="center" wrapText="1"/>
    </xf>
    <xf numFmtId="0" fontId="3" fillId="0" borderId="9" xfId="5" applyFont="1" applyFill="1" applyBorder="1" applyAlignment="1">
      <alignment vertical="center" wrapText="1"/>
    </xf>
    <xf numFmtId="44" fontId="3" fillId="0" borderId="39" xfId="5" applyNumberFormat="1" applyFont="1" applyFill="1" applyBorder="1" applyAlignment="1">
      <alignment vertical="center" wrapText="1"/>
    </xf>
    <xf numFmtId="0" fontId="3" fillId="0" borderId="47" xfId="5" applyFont="1" applyFill="1" applyBorder="1" applyAlignment="1">
      <alignment vertical="center" wrapText="1"/>
    </xf>
    <xf numFmtId="44" fontId="3" fillId="0" borderId="48" xfId="5" applyNumberFormat="1" applyFont="1" applyFill="1" applyBorder="1" applyAlignment="1">
      <alignment vertical="center" wrapText="1"/>
    </xf>
    <xf numFmtId="0" fontId="3" fillId="0" borderId="44" xfId="5" applyNumberFormat="1" applyFont="1" applyFill="1" applyBorder="1" applyAlignment="1">
      <alignment horizontal="center" vertical="center" wrapText="1"/>
    </xf>
    <xf numFmtId="0" fontId="3" fillId="0" borderId="45" xfId="5" applyNumberFormat="1" applyFont="1" applyFill="1" applyBorder="1" applyAlignment="1">
      <alignment horizontal="center" vertical="center" wrapText="1"/>
    </xf>
    <xf numFmtId="0" fontId="3" fillId="0" borderId="46" xfId="5" applyNumberFormat="1" applyFont="1" applyFill="1" applyBorder="1" applyAlignment="1">
      <alignment horizontal="center" vertical="center" wrapText="1"/>
    </xf>
    <xf numFmtId="49" fontId="5" fillId="0" borderId="49" xfId="5" applyNumberFormat="1" applyFont="1" applyBorder="1" applyAlignment="1">
      <alignment horizontal="center" vertical="center" wrapText="1"/>
    </xf>
    <xf numFmtId="0" fontId="1" fillId="0" borderId="36" xfId="5" applyFont="1" applyFill="1" applyBorder="1" applyAlignment="1">
      <alignment vertical="center" wrapText="1"/>
    </xf>
    <xf numFmtId="0" fontId="28" fillId="0" borderId="36" xfId="5" applyFont="1" applyFill="1" applyBorder="1" applyAlignment="1">
      <alignment horizontal="center" vertical="center" wrapText="1"/>
    </xf>
    <xf numFmtId="0" fontId="1" fillId="0" borderId="37" xfId="10" applyNumberFormat="1" applyFont="1" applyFill="1" applyBorder="1" applyAlignment="1">
      <alignment horizontal="right" vertical="center" wrapText="1"/>
    </xf>
    <xf numFmtId="0" fontId="5" fillId="0" borderId="36" xfId="5" applyFont="1" applyFill="1" applyBorder="1" applyAlignment="1">
      <alignment vertical="center" wrapText="1"/>
    </xf>
    <xf numFmtId="0" fontId="29" fillId="0" borderId="47" xfId="5" applyFont="1" applyBorder="1" applyAlignment="1">
      <alignment horizontal="center" vertical="center" wrapText="1"/>
    </xf>
    <xf numFmtId="44" fontId="1" fillId="0" borderId="37" xfId="10" applyFont="1" applyFill="1" applyBorder="1" applyAlignment="1">
      <alignment horizontal="right" vertical="center" wrapText="1"/>
    </xf>
    <xf numFmtId="0" fontId="3" fillId="0" borderId="19" xfId="5" applyFont="1" applyFill="1" applyBorder="1" applyAlignment="1">
      <alignment vertical="center" wrapText="1"/>
    </xf>
    <xf numFmtId="0" fontId="3" fillId="0" borderId="20" xfId="5" applyFont="1" applyFill="1" applyBorder="1" applyAlignment="1">
      <alignment vertical="center" wrapText="1"/>
    </xf>
    <xf numFmtId="0" fontId="5" fillId="0" borderId="1" xfId="5" applyFont="1" applyFill="1" applyBorder="1" applyAlignment="1">
      <alignment vertical="center" wrapText="1"/>
    </xf>
    <xf numFmtId="0" fontId="1" fillId="0" borderId="1" xfId="5" applyFont="1" applyFill="1" applyBorder="1" applyAlignment="1">
      <alignment horizontal="left" vertical="center" wrapText="1"/>
    </xf>
    <xf numFmtId="0" fontId="5" fillId="0" borderId="1" xfId="5" applyFont="1" applyBorder="1" applyAlignment="1">
      <alignment horizontal="left" vertical="center" wrapText="1"/>
    </xf>
    <xf numFmtId="0" fontId="5" fillId="0" borderId="1" xfId="5" applyFont="1" applyFill="1" applyBorder="1" applyAlignment="1">
      <alignment vertical="center" wrapText="1"/>
    </xf>
    <xf numFmtId="0" fontId="1" fillId="0" borderId="4" xfId="5" applyFont="1" applyFill="1" applyBorder="1" applyAlignment="1">
      <alignment vertical="center" wrapText="1"/>
    </xf>
    <xf numFmtId="0" fontId="28" fillId="0" borderId="1" xfId="5" applyFont="1" applyBorder="1" applyAlignment="1">
      <alignment horizontal="center" vertical="center" wrapText="1"/>
    </xf>
    <xf numFmtId="49" fontId="5" fillId="0" borderId="50" xfId="5" applyNumberFormat="1" applyFont="1" applyBorder="1" applyAlignment="1">
      <alignment horizontal="center" vertical="center" wrapText="1"/>
    </xf>
    <xf numFmtId="0" fontId="1" fillId="0" borderId="51" xfId="10" applyNumberFormat="1" applyFont="1" applyFill="1" applyBorder="1" applyAlignment="1">
      <alignment horizontal="right" vertical="center" wrapText="1"/>
    </xf>
    <xf numFmtId="0" fontId="5" fillId="0" borderId="4" xfId="5" applyFont="1" applyFill="1" applyBorder="1" applyAlignment="1">
      <alignment vertical="center" wrapText="1"/>
    </xf>
    <xf numFmtId="49" fontId="13" fillId="5" borderId="19" xfId="5" applyNumberFormat="1" applyFont="1" applyFill="1" applyBorder="1" applyAlignment="1">
      <alignment horizontal="center" vertical="center" wrapText="1"/>
    </xf>
    <xf numFmtId="0" fontId="13" fillId="6" borderId="13" xfId="5" applyNumberFormat="1" applyFont="1" applyFill="1" applyBorder="1" applyAlignment="1">
      <alignment horizontal="center" vertical="center" wrapText="1"/>
    </xf>
    <xf numFmtId="0" fontId="13" fillId="6" borderId="14" xfId="5" applyFont="1" applyFill="1" applyBorder="1" applyAlignment="1">
      <alignment vertical="center" wrapText="1"/>
    </xf>
    <xf numFmtId="0" fontId="13" fillId="6" borderId="15" xfId="5" applyFont="1" applyFill="1" applyBorder="1" applyAlignment="1">
      <alignment vertical="center" wrapText="1"/>
    </xf>
    <xf numFmtId="44" fontId="13" fillId="6" borderId="16" xfId="10" applyFont="1" applyFill="1" applyBorder="1" applyAlignment="1">
      <alignment vertical="center" wrapText="1"/>
    </xf>
    <xf numFmtId="0" fontId="13" fillId="6" borderId="20" xfId="5" applyFont="1" applyFill="1" applyBorder="1" applyAlignment="1">
      <alignment vertical="center" wrapText="1"/>
    </xf>
    <xf numFmtId="0" fontId="13" fillId="6" borderId="18" xfId="5" applyFont="1" applyFill="1" applyBorder="1" applyAlignment="1">
      <alignment vertical="center" wrapText="1"/>
    </xf>
    <xf numFmtId="44" fontId="13" fillId="6" borderId="30" xfId="10" applyFont="1" applyFill="1" applyBorder="1" applyAlignment="1">
      <alignment vertical="center" wrapText="1"/>
    </xf>
    <xf numFmtId="44" fontId="13" fillId="6" borderId="15" xfId="10" applyFont="1" applyFill="1" applyBorder="1" applyAlignment="1">
      <alignment vertical="center" wrapText="1"/>
    </xf>
    <xf numFmtId="0" fontId="5" fillId="0" borderId="7" xfId="5" applyFont="1" applyFill="1" applyBorder="1" applyAlignment="1">
      <alignment horizontal="left" vertical="center" wrapText="1"/>
    </xf>
    <xf numFmtId="0" fontId="5" fillId="0" borderId="1" xfId="5" applyFont="1" applyFill="1" applyBorder="1" applyAlignment="1">
      <alignment vertical="center" wrapText="1"/>
    </xf>
    <xf numFmtId="0" fontId="5" fillId="0" borderId="4" xfId="5" applyFont="1" applyFill="1" applyBorder="1" applyAlignment="1">
      <alignment vertical="center" wrapText="1"/>
    </xf>
    <xf numFmtId="0" fontId="5" fillId="0" borderId="21" xfId="5" applyFont="1" applyFill="1" applyBorder="1" applyAlignment="1">
      <alignment vertical="center" wrapText="1"/>
    </xf>
    <xf numFmtId="0" fontId="5" fillId="0" borderId="7" xfId="5" applyFont="1" applyFill="1" applyBorder="1" applyAlignment="1">
      <alignment vertical="center" wrapText="1"/>
    </xf>
    <xf numFmtId="0" fontId="5" fillId="0" borderId="21" xfId="5" applyFont="1" applyFill="1" applyBorder="1" applyAlignment="1">
      <alignment horizontal="left" vertical="center" wrapText="1"/>
    </xf>
    <xf numFmtId="0" fontId="5" fillId="0" borderId="7" xfId="5" applyFont="1" applyFill="1" applyBorder="1" applyAlignment="1">
      <alignment horizontal="left" vertical="center" wrapText="1"/>
    </xf>
    <xf numFmtId="0" fontId="3" fillId="0" borderId="27" xfId="5" applyFont="1" applyFill="1" applyBorder="1" applyAlignment="1">
      <alignment horizontal="right" vertical="center" wrapText="1" indent="2"/>
    </xf>
    <xf numFmtId="0" fontId="5" fillId="0" borderId="1" xfId="5" applyFont="1" applyFill="1" applyBorder="1" applyAlignment="1">
      <alignment vertical="center" wrapText="1"/>
    </xf>
    <xf numFmtId="0" fontId="1" fillId="0" borderId="4" xfId="5" applyFont="1" applyFill="1" applyBorder="1" applyAlignment="1">
      <alignment horizontal="left" vertical="center" wrapText="1"/>
    </xf>
    <xf numFmtId="0" fontId="1" fillId="0" borderId="21" xfId="5" applyFont="1" applyFill="1" applyBorder="1" applyAlignment="1">
      <alignment horizontal="left" vertical="center" wrapText="1"/>
    </xf>
    <xf numFmtId="0" fontId="1" fillId="0" borderId="7" xfId="5" applyFont="1" applyFill="1" applyBorder="1" applyAlignment="1">
      <alignment horizontal="left" vertical="center" wrapText="1"/>
    </xf>
    <xf numFmtId="0" fontId="25" fillId="0" borderId="18" xfId="5" applyFont="1" applyFill="1" applyBorder="1" applyAlignment="1">
      <alignment horizontal="left" vertical="center" wrapText="1" indent="2"/>
    </xf>
    <xf numFmtId="0" fontId="5" fillId="0" borderId="4" xfId="5" applyFont="1" applyFill="1" applyBorder="1" applyAlignment="1">
      <alignment horizontal="left" vertical="center" wrapText="1"/>
    </xf>
    <xf numFmtId="0" fontId="1" fillId="0" borderId="1" xfId="5" applyFont="1" applyFill="1" applyBorder="1" applyAlignment="1">
      <alignment horizontal="left" vertical="center" wrapText="1"/>
    </xf>
    <xf numFmtId="0" fontId="1" fillId="0" borderId="4" xfId="7" applyFont="1" applyFill="1" applyBorder="1" applyAlignment="1">
      <alignment horizontal="left" vertical="center" wrapText="1"/>
    </xf>
    <xf numFmtId="0" fontId="1" fillId="0" borderId="7" xfId="7" applyFont="1" applyFill="1" applyBorder="1" applyAlignment="1">
      <alignment horizontal="left" vertical="center" wrapText="1"/>
    </xf>
    <xf numFmtId="0" fontId="1" fillId="0" borderId="21" xfId="7" applyFont="1" applyFill="1" applyBorder="1" applyAlignment="1">
      <alignment horizontal="left" vertical="center" wrapText="1"/>
    </xf>
    <xf numFmtId="0" fontId="1" fillId="0" borderId="4" xfId="5" applyFont="1" applyFill="1" applyBorder="1" applyAlignment="1">
      <alignment vertical="center" wrapText="1"/>
    </xf>
    <xf numFmtId="0" fontId="1" fillId="0" borderId="21" xfId="5" applyFont="1" applyFill="1" applyBorder="1" applyAlignment="1">
      <alignment vertical="center" wrapText="1"/>
    </xf>
    <xf numFmtId="0" fontId="1" fillId="0" borderId="7" xfId="5" applyFont="1" applyFill="1" applyBorder="1" applyAlignment="1">
      <alignment vertical="center" wrapText="1"/>
    </xf>
    <xf numFmtId="0" fontId="25" fillId="0" borderId="0" xfId="5" applyFont="1" applyFill="1" applyBorder="1" applyAlignment="1">
      <alignment horizontal="left" vertical="center" wrapText="1" indent="2"/>
    </xf>
    <xf numFmtId="0" fontId="32" fillId="0" borderId="17" xfId="0" applyFont="1" applyFill="1" applyBorder="1" applyAlignment="1">
      <alignment horizontal="left" vertical="center" wrapText="1"/>
    </xf>
    <xf numFmtId="0" fontId="32" fillId="0" borderId="5" xfId="0" applyFont="1" applyFill="1" applyBorder="1" applyAlignment="1">
      <alignment horizontal="left" vertical="center" wrapText="1"/>
    </xf>
    <xf numFmtId="0" fontId="22" fillId="4" borderId="0" xfId="5" applyFont="1" applyFill="1" applyAlignment="1">
      <alignment horizontal="center" vertical="center" wrapText="1"/>
    </xf>
    <xf numFmtId="0" fontId="10" fillId="0" borderId="0" xfId="5" applyFont="1" applyFill="1" applyAlignment="1">
      <alignment horizontal="center" vertical="center" wrapText="1"/>
    </xf>
    <xf numFmtId="0" fontId="3" fillId="0" borderId="35" xfId="5" applyFont="1" applyFill="1" applyBorder="1" applyAlignment="1">
      <alignment horizontal="right" vertical="center" wrapText="1"/>
    </xf>
    <xf numFmtId="0" fontId="3" fillId="0" borderId="18" xfId="5" applyFont="1" applyFill="1" applyBorder="1" applyAlignment="1">
      <alignment horizontal="right" vertical="center" wrapText="1"/>
    </xf>
    <xf numFmtId="9" fontId="4" fillId="0" borderId="24" xfId="11" applyFont="1" applyFill="1" applyBorder="1" applyAlignment="1">
      <alignment horizontal="right" vertical="center" wrapText="1"/>
    </xf>
    <xf numFmtId="9" fontId="4" fillId="0" borderId="0" xfId="11" applyFont="1" applyFill="1" applyBorder="1" applyAlignment="1">
      <alignment horizontal="right" vertical="center" wrapText="1"/>
    </xf>
    <xf numFmtId="0" fontId="3" fillId="0" borderId="26" xfId="5" applyFont="1" applyFill="1" applyBorder="1" applyAlignment="1">
      <alignment horizontal="right" vertical="center" wrapText="1"/>
    </xf>
    <xf numFmtId="0" fontId="3" fillId="0" borderId="27" xfId="5" applyFont="1" applyFill="1" applyBorder="1" applyAlignment="1">
      <alignment horizontal="right" vertical="center" wrapText="1"/>
    </xf>
    <xf numFmtId="0" fontId="3" fillId="0" borderId="20" xfId="5" applyFont="1" applyFill="1" applyBorder="1" applyAlignment="1">
      <alignment horizontal="right" vertical="center" wrapText="1" indent="2"/>
    </xf>
  </cellXfs>
  <cellStyles count="12">
    <cellStyle name="Euro" xfId="1" xr:uid="{00000000-0005-0000-0000-000000000000}"/>
    <cellStyle name="Milliers 2" xfId="2" xr:uid="{00000000-0005-0000-0000-000001000000}"/>
    <cellStyle name="Milliers 3" xfId="3" xr:uid="{00000000-0005-0000-0000-000002000000}"/>
    <cellStyle name="Milliers 4" xfId="4" xr:uid="{00000000-0005-0000-0000-000003000000}"/>
    <cellStyle name="Monétaire" xfId="10" builtinId="4"/>
    <cellStyle name="Normal" xfId="0" builtinId="0"/>
    <cellStyle name="Normal 2" xfId="5" xr:uid="{00000000-0005-0000-0000-000006000000}"/>
    <cellStyle name="Normal 2 2" xfId="6" xr:uid="{00000000-0005-0000-0000-000007000000}"/>
    <cellStyle name="Normal 3" xfId="7" xr:uid="{00000000-0005-0000-0000-000008000000}"/>
    <cellStyle name="Normal 4" xfId="8" xr:uid="{00000000-0005-0000-0000-000009000000}"/>
    <cellStyle name="Pourcentage" xfId="11" builtinId="5"/>
    <cellStyle name="Pourcentage 2" xfId="9" xr:uid="{00000000-0005-0000-0000-00000B000000}"/>
  </cellStyles>
  <dxfs count="0"/>
  <tableStyles count="0" defaultTableStyle="TableStyleMedium2" defaultPivotStyle="PivotStyleLight16"/>
  <colors>
    <mruColors>
      <color rgb="FFFF9933"/>
      <color rgb="FFFE550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10/relationships/person" Target="persons/person.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651436</xdr:colOff>
      <xdr:row>4</xdr:row>
      <xdr:rowOff>194394</xdr:rowOff>
    </xdr:to>
    <xdr:pic>
      <xdr:nvPicPr>
        <xdr:cNvPr id="4" name="Image 3">
          <a:extLst>
            <a:ext uri="{FF2B5EF4-FFF2-40B4-BE49-F238E27FC236}">
              <a16:creationId xmlns:a16="http://schemas.microsoft.com/office/drawing/2014/main" id="{D496A996-76A0-4CDC-A765-1F2833B9F35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8430" y="0"/>
          <a:ext cx="1092791" cy="10927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651436</xdr:colOff>
      <xdr:row>4</xdr:row>
      <xdr:rowOff>194394</xdr:rowOff>
    </xdr:to>
    <xdr:pic>
      <xdr:nvPicPr>
        <xdr:cNvPr id="2" name="Image 1">
          <a:extLst>
            <a:ext uri="{FF2B5EF4-FFF2-40B4-BE49-F238E27FC236}">
              <a16:creationId xmlns:a16="http://schemas.microsoft.com/office/drawing/2014/main" id="{3FBDEF50-996F-478F-B20B-29015A3BA3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9080" y="0"/>
          <a:ext cx="1093396" cy="110879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TRO\AppData\Local\Microsoft\Windows\Temporary%20Internet%20Files\Content.Outlook\S263KR8G\Note%20dimensionnement%20BY%20CARSAT%20-%20Copi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er dimensionnement"/>
      <sheetName val="quantités de matériaux"/>
      <sheetName val="EDS 1"/>
      <sheetName val="1 - Type conf."/>
      <sheetName val="abaque T. fuites"/>
      <sheetName val="planning"/>
      <sheetName val="EDS 2 hors provision"/>
      <sheetName val="hypothèse pour EDS 2"/>
    </sheetNames>
    <sheetDataSet>
      <sheetData sheetId="0" refreshError="1"/>
      <sheetData sheetId="1" refreshError="1"/>
      <sheetData sheetId="2" refreshError="1"/>
      <sheetData sheetId="3" refreshError="1"/>
      <sheetData sheetId="4">
        <row r="1">
          <cell r="C1">
            <v>6280</v>
          </cell>
        </row>
      </sheetData>
      <sheetData sheetId="5" refreshError="1"/>
      <sheetData sheetId="6"/>
      <sheetData sheetId="7"/>
    </sheetDataSet>
  </externalBook>
</externalLink>
</file>

<file path=xl/persons/person.xml><?xml version="1.0" encoding="utf-8"?>
<personList xmlns="http://schemas.microsoft.com/office/spreadsheetml/2018/threadedcomments" xmlns:x="http://schemas.openxmlformats.org/spreadsheetml/2006/main">
  <person displayName="Julien Coudray" id="{1B4DB27B-D818-42DF-A02C-94F968F7B802}" userId="S::j.coudray@advies.fr::ba7b8750-9d3a-4bff-95f7-84bc2f375055"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9" dT="2022-03-31T16:09:36.02" personId="{1B4DB27B-D818-42DF-A02C-94F968F7B802}" id="{0A9BEE78-A5FB-4A5F-84BC-D95FC6FD6953}">
    <text>Unité ou forfait, quoi qu'il en soit en cas de découvertes il peut y avoir plusieurs avenants (nous conseillon l'unité).</text>
  </threadedComment>
  <threadedComment ref="C14" dT="2022-03-31T16:16:46.21" personId="{1B4DB27B-D818-42DF-A02C-94F968F7B802}" id="{5659D350-5BF1-45BD-970C-D344BA40B736}">
    <text>Ajouté au CCTP Page 22</text>
  </threadedComment>
  <threadedComment ref="C15" dT="2022-03-31T16:10:28.25" personId="{1B4DB27B-D818-42DF-A02C-94F968F7B802}" id="{1D504E60-7E33-4E8A-9901-59F3B324655E}">
    <text>Confusion avec diag déchet, à supprimer</text>
  </threadedComment>
  <threadedComment ref="C18" dT="2022-03-31T16:10:48.01" personId="{1B4DB27B-D818-42DF-A02C-94F968F7B802}" id="{E4FF5BF5-1F42-4090-8171-F471C9F1F9AB}">
    <text>DE PINHO Esteban:
Pas forcément opacifiés sauf chantier routier (Polyane ou bidim)</text>
  </threadedComment>
  <threadedComment ref="C19" dT="2022-03-31T16:12:25.43" personId="{1B4DB27B-D818-42DF-A02C-94F968F7B802}" id="{E6D0D6A2-8F4D-43C3-9682-9B215249D071}">
    <text>L'un ou l'autre à votre convenance.</text>
  </threadedComment>
  <threadedComment ref="C23" dT="2022-03-31T16:13:09.25" personId="{1B4DB27B-D818-42DF-A02C-94F968F7B802}" id="{EC50819D-B210-427D-8C2D-F58E01728CF3}">
    <text>Ok pour chantier sup à 3 mois, à conserver en ml (plus que "pour mémoire").</text>
  </threadedComment>
  <threadedComment ref="C39" dT="2022-03-31T16:18:06.71" personId="{1B4DB27B-D818-42DF-A02C-94F968F7B802}" id="{2BA2280D-1A6A-47D9-B1E5-186D360D0189}">
    <text>Préciser " - Alimentation Normale dans un rayon de Xm ? Longueur de câble ?"</text>
  </threadedComment>
  <threadedComment ref="C105" dT="2022-03-31T16:46:22.50" personId="{1B4DB27B-D818-42DF-A02C-94F968F7B802}" id="{1E4399EB-C48E-4B66-897E-FDD97C150D32}">
    <text>Objet de la ligne précédente</text>
  </threadedComment>
  <threadedComment ref="D107" dT="2022-03-31T16:48:14.62" personId="{1B4DB27B-D818-42DF-A02C-94F968F7B802}" id="{0C63AB80-263F-46BA-98B7-6005F1CCF42F}">
    <text>Pourquoi "pour mémoire" ?</text>
  </threadedComment>
  <threadedComment ref="D109" dT="2022-03-31T16:48:28.79" personId="{1B4DB27B-D818-42DF-A02C-94F968F7B802}" id="{929DC984-9137-4BB8-94E9-C2E809D57586}">
    <text>Pourquoi "pour mémoire" ?</text>
  </threadedComment>
  <threadedComment ref="C125" dT="2022-03-31T16:52:56.76" personId="{1B4DB27B-D818-42DF-A02C-94F968F7B802}" id="{8144F523-2388-4CB0-8473-29AA173F4B4A}">
    <text>Quel type de bouchement d'ouverture souhaitez vous ? Parpaing ? OSB simble ? Bac acier fixé sur support ?
Sinon prévoir un prix par type de bouchement d'ouverture.</text>
  </threadedComment>
  <threadedComment ref="C142" dT="2022-03-31T16:56:35.60" personId="{1B4DB27B-D818-42DF-A02C-94F968F7B802}" id="{49A04D92-F270-46BA-8B16-F6E5BD9363F7}">
    <text>DE PINHO Esteban:
Si résultat &gt;5f/L alors l'entreprise devra prendre à sa charge la décontamination complémentaire</text>
  </threadedComment>
  <threadedComment ref="C142" dT="2022-03-31T16:57:25.69" personId="{1B4DB27B-D818-42DF-A02C-94F968F7B802}" id="{27D8590D-A474-41A0-AD52-846F1512B54F}" parentId="{49A04D92-F270-46BA-8B16-F6E5BD9363F7}">
    <text>ATTENTION ! Ici il s'agit d'une META INITIALE (point 0). Si supérieur à 5 f/l c'est qu'il y a un élément émissif dans la zone, il faut donc décontaminer au préalable !
Pour la restitution obligatoire en dessous de 5f/l sinon décompta à charge entreprise, c'est ajouté au CCTP pages 20 et 26</text>
  </threadedComment>
  <threadedComment ref="C145" dT="2022-03-31T17:00:15.28" personId="{1B4DB27B-D818-42DF-A02C-94F968F7B802}" id="{EAF512F8-EFD0-476E-8E86-6A112F6E1065}">
    <text>DE PINHO Esteban:
Pour moi, les cloisons devraient être à part car elles présentent deux parements avec potentiellement plusieurs plaques intérieures donc un temps de main-d'œuvre différent = Suivant épaisseur de cloison ou PV en présence d'une plaque supplémentaire ?</text>
  </threadedComment>
  <threadedComment ref="C145" dT="2022-03-31T17:03:06.54" personId="{1B4DB27B-D818-42DF-A02C-94F968F7B802}" id="{C7C03D99-FC05-4F57-91C8-A731AAAD1481}" parentId="{EAF512F8-EFD0-476E-8E86-6A112F6E1065}">
    <text>Voir trois lignes suivantes ajoutées en fonction de l'épaisseur</text>
  </threadedComment>
  <threadedComment ref="C167" dT="2022-03-31T17:04:25.24" personId="{1B4DB27B-D818-42DF-A02C-94F968F7B802}" id="{168CCA44-5F45-4851-8AC2-3B6FBE8BB2FD}">
    <text>En général tout part en amiante, compris ossature.</text>
  </threadedComment>
  <threadedComment ref="C170" dT="2022-03-31T17:04:25.24" personId="{1B4DB27B-D818-42DF-A02C-94F968F7B802}" id="{DCEE128C-5BE2-4A83-83FB-78E7235E16E1}">
    <text>Confirmer</text>
  </threadedComment>
  <threadedComment ref="C188" dT="2022-03-31T17:07:12.86" personId="{1B4DB27B-D818-42DF-A02C-94F968F7B802}" id="{7A2D4AC6-B6C2-434F-AAFA-60F24FA0E411}">
    <text>Vous pensiez aux plots de colle des supports ? (déjà rencontré par expérience) ou des dalles de faux plancher en tant que telle ? (à ajouter dans ce cas).</text>
  </threadedComment>
  <threadedComment ref="C194" dT="2022-03-31T17:08:06.00" personId="{1B4DB27B-D818-42DF-A02C-94F968F7B802}" id="{B7DA6828-B9A9-4777-B17C-B6D1DA2CB430}">
    <text>En général on considère jusqu'au support pour le même prix.</text>
  </threadedComment>
  <threadedComment ref="C215" dT="2022-03-31T17:09:34.46" personId="{1B4DB27B-D818-42DF-A02C-94F968F7B802}" id="{00E4BA8A-D1C8-4862-B151-76BBFD2B65B7}">
    <text>Séparation avec ou sans isolant, collé non collé (revêtement pas toujours collé au support)</text>
  </threadedComment>
  <threadedComment ref="C227" dT="2022-03-31T17:11:03.80" personId="{1B4DB27B-D818-42DF-A02C-94F968F7B802}" id="{74E9A0FD-2A20-4700-8808-710D1D51FC6A}">
    <text>On considère au "ml de joint" quelle que soit la section (trops de sections possibles pour détailler l'ensemble).</text>
  </threadedComment>
  <threadedComment ref="D230" dT="2022-03-31T17:12:50.28" personId="{1B4DB27B-D818-42DF-A02C-94F968F7B802}" id="{EDA59735-4950-4CD7-80A7-60247184F9BF}">
    <text>Difficile d'optimiser sur le nombre, chaque intervention sur 1 élément nécessite un temps fixe (pose du confinement localisé, dépose, déconta, déconfinement local, par exemple avec sac à manches...)</text>
  </threadedComment>
  <threadedComment ref="C234" dT="2022-03-31T17:14:26.41" personId="{1B4DB27B-D818-42DF-A02C-94F968F7B802}" id="{6E290DAA-E2D7-49E9-8726-3E0AEE923CC2}">
    <text>Différentiation si tresse déposable par démontage ou si équipement non démontable (dépose de l'équipement complet mécaniquement, cas rare néanmoins).</text>
  </threadedComment>
  <threadedComment ref="C257" dT="2022-03-31T17:17:36.09" personId="{1B4DB27B-D818-42DF-A02C-94F968F7B802}" id="{E3FA8317-9FC2-4105-93DC-5CBB9F348FBC}">
    <text>Confirmer</text>
  </threadedComment>
  <threadedComment ref="C288" dT="2022-03-31T17:19:18.15" personId="{1B4DB27B-D818-42DF-A02C-94F968F7B802}" id="{A21136A0-E96C-4BEB-8AE7-D693A8E75D44}">
    <text>Confirmer.
Voulez vous détailler par diamètre le poste ? Si oui, selon quelle décomposition ?</text>
  </threadedComment>
  <threadedComment ref="C289" dT="2022-03-31T17:21:45.15" personId="{1B4DB27B-D818-42DF-A02C-94F968F7B802}" id="{BDBD403A-0AE3-4E2A-82D8-376C40BEA15E}">
    <text>Quels types de matériaux contenant des FCR pouvez vous rencontrer au CEA ? Pour réaliser une liste exhaustive.</text>
  </threadedComment>
  <threadedComment ref="C314" dT="2022-03-31T17:32:24.81" personId="{1B4DB27B-D818-42DF-A02C-94F968F7B802}" id="{D3971C01-B034-422E-8AA5-3664D9C55DDB}">
    <text>Pertinence de garder ces deux lignes si possibilité de préciser les profils en 6.2 à 6.5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379"/>
  <sheetViews>
    <sheetView showGridLines="0" tabSelected="1" view="pageBreakPreview" zoomScaleNormal="130" zoomScaleSheetLayoutView="100" workbookViewId="0">
      <selection activeCell="C10" sqref="C10"/>
    </sheetView>
  </sheetViews>
  <sheetFormatPr baseColWidth="10" defaultColWidth="9" defaultRowHeight="12.75" outlineLevelRow="1"/>
  <cols>
    <col min="1" max="1" width="3.85546875" style="1" customWidth="1"/>
    <col min="2" max="2" width="6.5703125" style="24" customWidth="1"/>
    <col min="3" max="3" width="125" style="1" customWidth="1"/>
    <col min="4" max="4" width="21.85546875" style="7" customWidth="1"/>
    <col min="5" max="5" width="21.28515625" style="18" customWidth="1"/>
    <col min="6" max="6" width="3.85546875" style="2" customWidth="1"/>
    <col min="7" max="251" width="11.42578125" style="1" customWidth="1"/>
    <col min="252" max="252" width="5.7109375" style="1" bestFit="1" customWidth="1"/>
    <col min="253" max="253" width="119.7109375" style="1" customWidth="1"/>
    <col min="254" max="254" width="6.7109375" style="1" customWidth="1"/>
    <col min="255" max="16384" width="9" style="1"/>
  </cols>
  <sheetData>
    <row r="1" spans="2:6">
      <c r="B1" s="48"/>
      <c r="C1" s="2"/>
      <c r="D1" s="133" t="s">
        <v>623</v>
      </c>
      <c r="E1" s="134"/>
    </row>
    <row r="2" spans="2:6">
      <c r="B2" s="48"/>
      <c r="C2" s="2"/>
      <c r="D2" s="58"/>
      <c r="E2" s="58"/>
    </row>
    <row r="3" spans="2:6" ht="23.25">
      <c r="B3" s="136" t="s">
        <v>625</v>
      </c>
      <c r="C3" s="136"/>
      <c r="D3" s="136"/>
      <c r="E3" s="136"/>
      <c r="F3" s="9"/>
    </row>
    <row r="4" spans="2:6" ht="23.25">
      <c r="B4" s="136" t="s">
        <v>22</v>
      </c>
      <c r="C4" s="136"/>
      <c r="D4" s="136"/>
      <c r="E4" s="136"/>
      <c r="F4" s="10"/>
    </row>
    <row r="5" spans="2:6" ht="34.5" customHeight="1">
      <c r="B5" s="135" t="s">
        <v>606</v>
      </c>
      <c r="C5" s="135"/>
      <c r="D5" s="135"/>
      <c r="E5" s="135"/>
      <c r="F5" s="8"/>
    </row>
    <row r="6" spans="2:6" ht="15.75" thickBot="1">
      <c r="B6" s="55"/>
      <c r="C6" s="55"/>
      <c r="D6" s="55"/>
      <c r="E6" s="55"/>
      <c r="F6" s="55"/>
    </row>
    <row r="7" spans="2:6" s="3" customFormat="1" ht="15.75" thickBot="1">
      <c r="B7" s="22" t="s">
        <v>0</v>
      </c>
      <c r="C7" s="19" t="s">
        <v>1</v>
      </c>
      <c r="D7" s="19" t="s">
        <v>2</v>
      </c>
      <c r="E7" s="20" t="s">
        <v>4</v>
      </c>
      <c r="F7" s="4"/>
    </row>
    <row r="8" spans="2:6" s="33" customFormat="1" ht="15.75" thickBot="1">
      <c r="B8" s="34"/>
      <c r="C8" s="35"/>
      <c r="D8" s="35"/>
      <c r="E8" s="36"/>
      <c r="F8" s="4"/>
    </row>
    <row r="9" spans="2:6" ht="15.75">
      <c r="B9" s="103">
        <v>1</v>
      </c>
      <c r="C9" s="104" t="s">
        <v>5</v>
      </c>
      <c r="D9" s="105"/>
      <c r="E9" s="106"/>
      <c r="F9" s="5"/>
    </row>
    <row r="10" spans="2:6" ht="51" outlineLevel="1">
      <c r="B10" s="23" t="s">
        <v>416</v>
      </c>
      <c r="C10" s="52" t="s">
        <v>116</v>
      </c>
      <c r="D10" s="59" t="s">
        <v>118</v>
      </c>
      <c r="E10" s="16"/>
      <c r="F10" s="6"/>
    </row>
    <row r="11" spans="2:6" ht="51" outlineLevel="1">
      <c r="B11" s="23" t="s">
        <v>417</v>
      </c>
      <c r="C11" s="52" t="s">
        <v>98</v>
      </c>
      <c r="D11" s="59" t="s">
        <v>21</v>
      </c>
      <c r="E11" s="16"/>
      <c r="F11" s="6"/>
    </row>
    <row r="12" spans="2:6" outlineLevel="1">
      <c r="B12" s="23" t="s">
        <v>418</v>
      </c>
      <c r="C12" s="52" t="s">
        <v>99</v>
      </c>
      <c r="D12" s="59" t="s">
        <v>9</v>
      </c>
      <c r="E12" s="16"/>
      <c r="F12" s="6"/>
    </row>
    <row r="13" spans="2:6" ht="25.5" outlineLevel="1">
      <c r="B13" s="23" t="s">
        <v>419</v>
      </c>
      <c r="C13" s="52" t="s">
        <v>102</v>
      </c>
      <c r="D13" s="59" t="s">
        <v>9</v>
      </c>
      <c r="E13" s="16"/>
      <c r="F13" s="6"/>
    </row>
    <row r="14" spans="2:6" ht="25.5" outlineLevel="1">
      <c r="B14" s="23" t="s">
        <v>420</v>
      </c>
      <c r="C14" s="52" t="s">
        <v>101</v>
      </c>
      <c r="D14" s="59" t="s">
        <v>9</v>
      </c>
      <c r="E14" s="16"/>
      <c r="F14" s="6"/>
    </row>
    <row r="15" spans="2:6" outlineLevel="1">
      <c r="B15" s="23" t="s">
        <v>421</v>
      </c>
      <c r="C15" s="52" t="s">
        <v>27</v>
      </c>
      <c r="D15" s="60" t="s">
        <v>9</v>
      </c>
      <c r="E15" s="16"/>
      <c r="F15" s="6"/>
    </row>
    <row r="16" spans="2:6" outlineLevel="1">
      <c r="B16" s="23" t="s">
        <v>422</v>
      </c>
      <c r="C16" s="52" t="s">
        <v>117</v>
      </c>
      <c r="D16" s="60" t="s">
        <v>9</v>
      </c>
      <c r="E16" s="16"/>
      <c r="F16" s="6"/>
    </row>
    <row r="17" spans="2:6" ht="26.25" outlineLevel="1" thickBot="1">
      <c r="B17" s="84" t="s">
        <v>423</v>
      </c>
      <c r="C17" s="88" t="s">
        <v>100</v>
      </c>
      <c r="D17" s="89" t="s">
        <v>38</v>
      </c>
      <c r="E17" s="46" t="s">
        <v>110</v>
      </c>
      <c r="F17" s="6"/>
    </row>
    <row r="18" spans="2:6" s="17" customFormat="1" ht="16.5" thickBot="1">
      <c r="B18" s="118"/>
      <c r="C18" s="118"/>
      <c r="D18" s="118"/>
      <c r="E18" s="118"/>
      <c r="F18" s="6"/>
    </row>
    <row r="19" spans="2:6" s="3" customFormat="1" ht="15.75">
      <c r="B19" s="103">
        <v>2</v>
      </c>
      <c r="C19" s="104" t="s">
        <v>234</v>
      </c>
      <c r="D19" s="105"/>
      <c r="E19" s="106"/>
      <c r="F19" s="4"/>
    </row>
    <row r="20" spans="2:6" ht="51" outlineLevel="1">
      <c r="B20" s="23" t="s">
        <v>317</v>
      </c>
      <c r="C20" s="50" t="s">
        <v>235</v>
      </c>
      <c r="D20" s="59" t="s">
        <v>11</v>
      </c>
      <c r="E20" s="16"/>
      <c r="F20" s="6"/>
    </row>
    <row r="21" spans="2:6" outlineLevel="1">
      <c r="B21" s="23" t="s">
        <v>318</v>
      </c>
      <c r="C21" s="50" t="s">
        <v>106</v>
      </c>
      <c r="D21" s="59" t="s">
        <v>11</v>
      </c>
      <c r="E21" s="16"/>
      <c r="F21" s="6"/>
    </row>
    <row r="22" spans="2:6" outlineLevel="1">
      <c r="B22" s="23" t="s">
        <v>319</v>
      </c>
      <c r="C22" s="50" t="s">
        <v>293</v>
      </c>
      <c r="D22" s="59" t="s">
        <v>11</v>
      </c>
      <c r="E22" s="16"/>
      <c r="F22" s="6"/>
    </row>
    <row r="23" spans="2:6" outlineLevel="1">
      <c r="B23" s="23" t="s">
        <v>320</v>
      </c>
      <c r="C23" s="50" t="s">
        <v>37</v>
      </c>
      <c r="D23" s="59" t="s">
        <v>11</v>
      </c>
      <c r="E23" s="16"/>
      <c r="F23" s="6"/>
    </row>
    <row r="24" spans="2:6" outlineLevel="1">
      <c r="B24" s="23" t="s">
        <v>321</v>
      </c>
      <c r="C24" s="124" t="s">
        <v>200</v>
      </c>
      <c r="D24" s="59" t="s">
        <v>464</v>
      </c>
      <c r="E24" s="16"/>
      <c r="F24" s="6"/>
    </row>
    <row r="25" spans="2:6" outlineLevel="1">
      <c r="B25" s="23" t="s">
        <v>322</v>
      </c>
      <c r="C25" s="116"/>
      <c r="D25" s="62" t="s">
        <v>6</v>
      </c>
      <c r="E25" s="38"/>
      <c r="F25" s="6"/>
    </row>
    <row r="26" spans="2:6" outlineLevel="1">
      <c r="B26" s="23" t="s">
        <v>323</v>
      </c>
      <c r="C26" s="117"/>
      <c r="D26" s="63" t="s">
        <v>111</v>
      </c>
      <c r="E26" s="39"/>
      <c r="F26" s="6"/>
    </row>
    <row r="27" spans="2:6" outlineLevel="1">
      <c r="B27" s="23" t="s">
        <v>324</v>
      </c>
      <c r="C27" s="120" t="s">
        <v>201</v>
      </c>
      <c r="D27" s="59" t="s">
        <v>464</v>
      </c>
      <c r="E27" s="16"/>
      <c r="F27" s="6"/>
    </row>
    <row r="28" spans="2:6" outlineLevel="1">
      <c r="B28" s="23" t="s">
        <v>325</v>
      </c>
      <c r="C28" s="121"/>
      <c r="D28" s="62" t="s">
        <v>6</v>
      </c>
      <c r="E28" s="38"/>
      <c r="F28" s="6"/>
    </row>
    <row r="29" spans="2:6" outlineLevel="1">
      <c r="B29" s="23" t="s">
        <v>326</v>
      </c>
      <c r="C29" s="122"/>
      <c r="D29" s="63" t="s">
        <v>111</v>
      </c>
      <c r="E29" s="39"/>
      <c r="F29" s="6"/>
    </row>
    <row r="30" spans="2:6" outlineLevel="1">
      <c r="B30" s="23" t="s">
        <v>327</v>
      </c>
      <c r="C30" s="120" t="s">
        <v>28</v>
      </c>
      <c r="D30" s="59" t="s">
        <v>464</v>
      </c>
      <c r="E30" s="16"/>
      <c r="F30" s="6"/>
    </row>
    <row r="31" spans="2:6" outlineLevel="1">
      <c r="B31" s="23" t="s">
        <v>328</v>
      </c>
      <c r="C31" s="121"/>
      <c r="D31" s="62" t="s">
        <v>6</v>
      </c>
      <c r="E31" s="38"/>
      <c r="F31" s="6"/>
    </row>
    <row r="32" spans="2:6" outlineLevel="1">
      <c r="B32" s="23" t="s">
        <v>329</v>
      </c>
      <c r="C32" s="122"/>
      <c r="D32" s="63" t="s">
        <v>111</v>
      </c>
      <c r="E32" s="39"/>
      <c r="F32" s="6"/>
    </row>
    <row r="33" spans="2:6" ht="38.25" outlineLevel="1">
      <c r="B33" s="23" t="s">
        <v>330</v>
      </c>
      <c r="C33" s="50" t="s">
        <v>236</v>
      </c>
      <c r="D33" s="59" t="s">
        <v>11</v>
      </c>
      <c r="E33" s="16"/>
      <c r="F33" s="6"/>
    </row>
    <row r="34" spans="2:6" ht="38.25" outlineLevel="1">
      <c r="B34" s="23" t="s">
        <v>331</v>
      </c>
      <c r="C34" s="50" t="s">
        <v>39</v>
      </c>
      <c r="D34" s="59" t="s">
        <v>9</v>
      </c>
      <c r="E34" s="16"/>
      <c r="F34" s="6"/>
    </row>
    <row r="35" spans="2:6" outlineLevel="1">
      <c r="B35" s="23" t="s">
        <v>332</v>
      </c>
      <c r="C35" s="129" t="s">
        <v>241</v>
      </c>
      <c r="D35" s="62" t="s">
        <v>464</v>
      </c>
      <c r="E35" s="38"/>
      <c r="F35" s="6"/>
    </row>
    <row r="36" spans="2:6" outlineLevel="1">
      <c r="B36" s="23" t="s">
        <v>333</v>
      </c>
      <c r="C36" s="130"/>
      <c r="D36" s="64" t="s">
        <v>6</v>
      </c>
      <c r="E36" s="40"/>
      <c r="F36" s="6"/>
    </row>
    <row r="37" spans="2:6" outlineLevel="1">
      <c r="B37" s="23" t="s">
        <v>334</v>
      </c>
      <c r="C37" s="131"/>
      <c r="D37" s="63" t="s">
        <v>111</v>
      </c>
      <c r="E37" s="39"/>
      <c r="F37" s="6"/>
    </row>
    <row r="38" spans="2:6" s="2" customFormat="1" outlineLevel="1">
      <c r="B38" s="23" t="s">
        <v>335</v>
      </c>
      <c r="C38" s="120" t="s">
        <v>243</v>
      </c>
      <c r="D38" s="62" t="s">
        <v>464</v>
      </c>
      <c r="E38" s="38"/>
      <c r="F38" s="6"/>
    </row>
    <row r="39" spans="2:6" s="2" customFormat="1" outlineLevel="1">
      <c r="B39" s="23" t="s">
        <v>336</v>
      </c>
      <c r="C39" s="121"/>
      <c r="D39" s="64" t="s">
        <v>6</v>
      </c>
      <c r="E39" s="40"/>
      <c r="F39" s="6"/>
    </row>
    <row r="40" spans="2:6" s="2" customFormat="1" outlineLevel="1">
      <c r="B40" s="23" t="s">
        <v>337</v>
      </c>
      <c r="C40" s="122"/>
      <c r="D40" s="63" t="s">
        <v>111</v>
      </c>
      <c r="E40" s="39"/>
      <c r="F40" s="6"/>
    </row>
    <row r="41" spans="2:6" s="2" customFormat="1" outlineLevel="1">
      <c r="B41" s="23" t="s">
        <v>338</v>
      </c>
      <c r="C41" s="120" t="s">
        <v>242</v>
      </c>
      <c r="D41" s="62" t="s">
        <v>464</v>
      </c>
      <c r="E41" s="38"/>
      <c r="F41" s="6"/>
    </row>
    <row r="42" spans="2:6" s="2" customFormat="1" outlineLevel="1">
      <c r="B42" s="23" t="s">
        <v>339</v>
      </c>
      <c r="C42" s="121"/>
      <c r="D42" s="64" t="s">
        <v>6</v>
      </c>
      <c r="E42" s="40"/>
      <c r="F42" s="6"/>
    </row>
    <row r="43" spans="2:6" s="2" customFormat="1" outlineLevel="1">
      <c r="B43" s="23" t="s">
        <v>340</v>
      </c>
      <c r="C43" s="122"/>
      <c r="D43" s="63" t="s">
        <v>111</v>
      </c>
      <c r="E43" s="39"/>
      <c r="F43" s="6"/>
    </row>
    <row r="44" spans="2:6" outlineLevel="1">
      <c r="B44" s="23" t="s">
        <v>341</v>
      </c>
      <c r="C44" s="124" t="s">
        <v>238</v>
      </c>
      <c r="D44" s="62" t="s">
        <v>467</v>
      </c>
      <c r="E44" s="38"/>
      <c r="F44" s="6"/>
    </row>
    <row r="45" spans="2:6" outlineLevel="1">
      <c r="B45" s="23" t="s">
        <v>342</v>
      </c>
      <c r="C45" s="116"/>
      <c r="D45" s="63" t="s">
        <v>166</v>
      </c>
      <c r="E45" s="39"/>
      <c r="F45" s="6"/>
    </row>
    <row r="46" spans="2:6" outlineLevel="1">
      <c r="B46" s="23" t="s">
        <v>343</v>
      </c>
      <c r="C46" s="120" t="s">
        <v>237</v>
      </c>
      <c r="D46" s="62" t="s">
        <v>464</v>
      </c>
      <c r="E46" s="38"/>
      <c r="F46" s="6"/>
    </row>
    <row r="47" spans="2:6" outlineLevel="1">
      <c r="B47" s="23" t="s">
        <v>344</v>
      </c>
      <c r="C47" s="121"/>
      <c r="D47" s="64" t="s">
        <v>6</v>
      </c>
      <c r="E47" s="40"/>
      <c r="F47" s="6"/>
    </row>
    <row r="48" spans="2:6" outlineLevel="1">
      <c r="B48" s="23" t="s">
        <v>345</v>
      </c>
      <c r="C48" s="122"/>
      <c r="D48" s="63" t="s">
        <v>111</v>
      </c>
      <c r="E48" s="39"/>
      <c r="F48" s="6"/>
    </row>
    <row r="49" spans="2:7" ht="38.25" outlineLevel="1">
      <c r="B49" s="23" t="s">
        <v>346</v>
      </c>
      <c r="C49" s="52" t="s">
        <v>239</v>
      </c>
      <c r="D49" s="59" t="s">
        <v>13</v>
      </c>
      <c r="E49" s="16"/>
      <c r="F49" s="6"/>
    </row>
    <row r="50" spans="2:7" ht="51" outlineLevel="1">
      <c r="B50" s="23" t="s">
        <v>347</v>
      </c>
      <c r="C50" s="11" t="s">
        <v>240</v>
      </c>
      <c r="D50" s="59" t="s">
        <v>13</v>
      </c>
      <c r="E50" s="16"/>
      <c r="F50" s="6"/>
    </row>
    <row r="51" spans="2:7" ht="25.5" outlineLevel="1">
      <c r="B51" s="23" t="s">
        <v>348</v>
      </c>
      <c r="C51" s="56" t="s">
        <v>294</v>
      </c>
      <c r="D51" s="59" t="s">
        <v>6</v>
      </c>
      <c r="E51" s="16"/>
      <c r="F51" s="6"/>
    </row>
    <row r="52" spans="2:7" ht="25.5" outlineLevel="1">
      <c r="B52" s="23" t="s">
        <v>349</v>
      </c>
      <c r="C52" s="56" t="s">
        <v>295</v>
      </c>
      <c r="D52" s="59" t="s">
        <v>6</v>
      </c>
      <c r="E52" s="16"/>
      <c r="F52" s="6"/>
    </row>
    <row r="53" spans="2:7" ht="25.5" outlineLevel="1">
      <c r="B53" s="23" t="s">
        <v>350</v>
      </c>
      <c r="C53" s="56" t="s">
        <v>296</v>
      </c>
      <c r="D53" s="59" t="s">
        <v>6</v>
      </c>
      <c r="E53" s="16"/>
      <c r="F53" s="6"/>
    </row>
    <row r="54" spans="2:7" ht="25.5" outlineLevel="1">
      <c r="B54" s="23" t="s">
        <v>351</v>
      </c>
      <c r="C54" s="56" t="s">
        <v>297</v>
      </c>
      <c r="D54" s="59" t="s">
        <v>6</v>
      </c>
      <c r="E54" s="16"/>
      <c r="F54" s="6"/>
    </row>
    <row r="55" spans="2:7" ht="38.25" outlineLevel="1">
      <c r="B55" s="23" t="s">
        <v>352</v>
      </c>
      <c r="C55" s="50" t="s">
        <v>298</v>
      </c>
      <c r="D55" s="59" t="s">
        <v>13</v>
      </c>
      <c r="E55" s="16"/>
      <c r="F55" s="6"/>
    </row>
    <row r="56" spans="2:7" ht="38.25" outlineLevel="1">
      <c r="B56" s="23" t="s">
        <v>353</v>
      </c>
      <c r="C56" s="50" t="s">
        <v>299</v>
      </c>
      <c r="D56" s="59" t="s">
        <v>13</v>
      </c>
      <c r="E56" s="16"/>
      <c r="F56" s="6"/>
    </row>
    <row r="57" spans="2:7" outlineLevel="1">
      <c r="B57" s="23" t="s">
        <v>354</v>
      </c>
      <c r="C57" s="50" t="s">
        <v>300</v>
      </c>
      <c r="D57" s="59" t="s">
        <v>202</v>
      </c>
      <c r="E57" s="16"/>
      <c r="F57" s="6"/>
      <c r="G57" s="21"/>
    </row>
    <row r="58" spans="2:7" outlineLevel="1">
      <c r="B58" s="23" t="s">
        <v>355</v>
      </c>
      <c r="C58" s="50" t="s">
        <v>301</v>
      </c>
      <c r="D58" s="59" t="s">
        <v>202</v>
      </c>
      <c r="E58" s="16"/>
      <c r="F58" s="6"/>
    </row>
    <row r="59" spans="2:7" outlineLevel="1">
      <c r="B59" s="23" t="s">
        <v>356</v>
      </c>
      <c r="C59" s="50" t="s">
        <v>302</v>
      </c>
      <c r="D59" s="59" t="s">
        <v>202</v>
      </c>
      <c r="E59" s="16"/>
      <c r="F59" s="6"/>
    </row>
    <row r="60" spans="2:7" outlineLevel="1">
      <c r="B60" s="23" t="s">
        <v>357</v>
      </c>
      <c r="C60" s="50" t="s">
        <v>303</v>
      </c>
      <c r="D60" s="59" t="s">
        <v>202</v>
      </c>
      <c r="E60" s="16"/>
      <c r="F60" s="6"/>
    </row>
    <row r="61" spans="2:7" ht="38.25" outlineLevel="1">
      <c r="B61" s="23" t="s">
        <v>358</v>
      </c>
      <c r="C61" s="50" t="s">
        <v>252</v>
      </c>
      <c r="D61" s="59" t="s">
        <v>26</v>
      </c>
      <c r="E61" s="16"/>
      <c r="F61" s="6"/>
    </row>
    <row r="62" spans="2:7" ht="38.25" outlineLevel="1">
      <c r="B62" s="23" t="s">
        <v>359</v>
      </c>
      <c r="C62" s="50" t="s">
        <v>304</v>
      </c>
      <c r="D62" s="59" t="s">
        <v>26</v>
      </c>
      <c r="E62" s="16"/>
      <c r="F62" s="6"/>
    </row>
    <row r="63" spans="2:7" ht="38.25" outlineLevel="1">
      <c r="B63" s="23" t="s">
        <v>360</v>
      </c>
      <c r="C63" s="50" t="s">
        <v>305</v>
      </c>
      <c r="D63" s="59" t="s">
        <v>26</v>
      </c>
      <c r="E63" s="16"/>
      <c r="F63" s="6"/>
    </row>
    <row r="64" spans="2:7" ht="38.25" outlineLevel="1">
      <c r="B64" s="23" t="s">
        <v>361</v>
      </c>
      <c r="C64" s="50" t="s">
        <v>306</v>
      </c>
      <c r="D64" s="59" t="s">
        <v>23</v>
      </c>
      <c r="E64" s="16"/>
      <c r="F64" s="6"/>
    </row>
    <row r="65" spans="2:6" ht="25.5" outlineLevel="1">
      <c r="B65" s="23" t="s">
        <v>362</v>
      </c>
      <c r="C65" s="50" t="s">
        <v>307</v>
      </c>
      <c r="D65" s="59" t="s">
        <v>466</v>
      </c>
      <c r="E65" s="16"/>
      <c r="F65" s="6"/>
    </row>
    <row r="66" spans="2:6" outlineLevel="1">
      <c r="B66" s="23" t="s">
        <v>363</v>
      </c>
      <c r="C66" s="50" t="s">
        <v>622</v>
      </c>
      <c r="D66" s="59" t="s">
        <v>466</v>
      </c>
      <c r="E66" s="16"/>
      <c r="F66" s="6"/>
    </row>
    <row r="67" spans="2:6" outlineLevel="1">
      <c r="B67" s="23" t="s">
        <v>364</v>
      </c>
      <c r="C67" s="50" t="s">
        <v>308</v>
      </c>
      <c r="D67" s="59" t="s">
        <v>466</v>
      </c>
      <c r="E67" s="16"/>
      <c r="F67" s="6"/>
    </row>
    <row r="68" spans="2:6" ht="38.25" outlineLevel="1">
      <c r="B68" s="23" t="s">
        <v>365</v>
      </c>
      <c r="C68" s="49" t="s">
        <v>40</v>
      </c>
      <c r="D68" s="59" t="s">
        <v>466</v>
      </c>
      <c r="E68" s="16"/>
      <c r="F68" s="6"/>
    </row>
    <row r="69" spans="2:6" outlineLevel="1">
      <c r="B69" s="23" t="s">
        <v>366</v>
      </c>
      <c r="C69" s="120" t="s">
        <v>309</v>
      </c>
      <c r="D69" s="62" t="s">
        <v>464</v>
      </c>
      <c r="E69" s="38"/>
      <c r="F69" s="6"/>
    </row>
    <row r="70" spans="2:6" outlineLevel="1">
      <c r="B70" s="23" t="s">
        <v>367</v>
      </c>
      <c r="C70" s="121"/>
      <c r="D70" s="64" t="s">
        <v>7</v>
      </c>
      <c r="E70" s="40"/>
      <c r="F70" s="6"/>
    </row>
    <row r="71" spans="2:6" outlineLevel="1">
      <c r="B71" s="23" t="s">
        <v>368</v>
      </c>
      <c r="C71" s="121"/>
      <c r="D71" s="64" t="s">
        <v>6</v>
      </c>
      <c r="E71" s="40"/>
      <c r="F71" s="6"/>
    </row>
    <row r="72" spans="2:6" outlineLevel="1">
      <c r="B72" s="23" t="s">
        <v>369</v>
      </c>
      <c r="C72" s="122"/>
      <c r="D72" s="63" t="s">
        <v>111</v>
      </c>
      <c r="E72" s="39"/>
      <c r="F72" s="6"/>
    </row>
    <row r="73" spans="2:6" outlineLevel="1">
      <c r="B73" s="23" t="s">
        <v>370</v>
      </c>
      <c r="C73" s="126" t="s">
        <v>246</v>
      </c>
      <c r="D73" s="62" t="s">
        <v>464</v>
      </c>
      <c r="E73" s="38"/>
      <c r="F73" s="6"/>
    </row>
    <row r="74" spans="2:6" outlineLevel="1">
      <c r="B74" s="23" t="s">
        <v>371</v>
      </c>
      <c r="C74" s="127"/>
      <c r="D74" s="63" t="s">
        <v>6</v>
      </c>
      <c r="E74" s="39"/>
      <c r="F74" s="6"/>
    </row>
    <row r="75" spans="2:6" outlineLevel="1">
      <c r="B75" s="23" t="s">
        <v>372</v>
      </c>
      <c r="C75" s="126" t="s">
        <v>245</v>
      </c>
      <c r="D75" s="62" t="s">
        <v>464</v>
      </c>
      <c r="E75" s="38"/>
      <c r="F75" s="6"/>
    </row>
    <row r="76" spans="2:6" outlineLevel="1">
      <c r="B76" s="23" t="s">
        <v>373</v>
      </c>
      <c r="C76" s="127"/>
      <c r="D76" s="63" t="s">
        <v>6</v>
      </c>
      <c r="E76" s="39"/>
      <c r="F76" s="6"/>
    </row>
    <row r="77" spans="2:6" outlineLevel="1">
      <c r="B77" s="23" t="s">
        <v>374</v>
      </c>
      <c r="C77" s="126" t="s">
        <v>244</v>
      </c>
      <c r="D77" s="62" t="s">
        <v>464</v>
      </c>
      <c r="E77" s="38"/>
      <c r="F77" s="6"/>
    </row>
    <row r="78" spans="2:6" outlineLevel="1">
      <c r="B78" s="23" t="s">
        <v>375</v>
      </c>
      <c r="C78" s="127"/>
      <c r="D78" s="63" t="s">
        <v>6</v>
      </c>
      <c r="E78" s="39"/>
      <c r="F78" s="6"/>
    </row>
    <row r="79" spans="2:6" outlineLevel="1">
      <c r="B79" s="23" t="s">
        <v>376</v>
      </c>
      <c r="C79" s="113" t="s">
        <v>248</v>
      </c>
      <c r="D79" s="62" t="s">
        <v>464</v>
      </c>
      <c r="E79" s="38"/>
      <c r="F79" s="6"/>
    </row>
    <row r="80" spans="2:6" outlineLevel="1">
      <c r="B80" s="23" t="s">
        <v>377</v>
      </c>
      <c r="C80" s="114"/>
      <c r="D80" s="64" t="s">
        <v>6</v>
      </c>
      <c r="E80" s="40"/>
      <c r="F80" s="6"/>
    </row>
    <row r="81" spans="2:6" outlineLevel="1">
      <c r="B81" s="23" t="s">
        <v>378</v>
      </c>
      <c r="C81" s="115"/>
      <c r="D81" s="63" t="s">
        <v>111</v>
      </c>
      <c r="E81" s="39"/>
      <c r="F81" s="6"/>
    </row>
    <row r="82" spans="2:6" outlineLevel="1">
      <c r="B82" s="23" t="s">
        <v>379</v>
      </c>
      <c r="C82" s="113" t="s">
        <v>247</v>
      </c>
      <c r="D82" s="62" t="s">
        <v>464</v>
      </c>
      <c r="E82" s="38"/>
      <c r="F82" s="6"/>
    </row>
    <row r="83" spans="2:6" outlineLevel="1">
      <c r="B83" s="23" t="s">
        <v>380</v>
      </c>
      <c r="C83" s="114"/>
      <c r="D83" s="64" t="s">
        <v>6</v>
      </c>
      <c r="E83" s="40"/>
      <c r="F83" s="6"/>
    </row>
    <row r="84" spans="2:6" outlineLevel="1">
      <c r="B84" s="23" t="s">
        <v>381</v>
      </c>
      <c r="C84" s="115"/>
      <c r="D84" s="63" t="s">
        <v>111</v>
      </c>
      <c r="E84" s="39"/>
      <c r="F84" s="6"/>
    </row>
    <row r="85" spans="2:6" ht="38.25" outlineLevel="1">
      <c r="B85" s="23" t="s">
        <v>382</v>
      </c>
      <c r="C85" s="50" t="s">
        <v>250</v>
      </c>
      <c r="D85" s="59" t="s">
        <v>26</v>
      </c>
      <c r="E85" s="16"/>
      <c r="F85" s="6"/>
    </row>
    <row r="86" spans="2:6" ht="38.25" outlineLevel="1">
      <c r="B86" s="23" t="s">
        <v>383</v>
      </c>
      <c r="C86" s="50" t="s">
        <v>249</v>
      </c>
      <c r="D86" s="59" t="s">
        <v>23</v>
      </c>
      <c r="E86" s="16"/>
      <c r="F86" s="6"/>
    </row>
    <row r="87" spans="2:6" ht="38.25" outlineLevel="1">
      <c r="B87" s="23" t="s">
        <v>384</v>
      </c>
      <c r="C87" s="50" t="s">
        <v>255</v>
      </c>
      <c r="D87" s="59" t="s">
        <v>23</v>
      </c>
      <c r="E87" s="16"/>
      <c r="F87" s="6"/>
    </row>
    <row r="88" spans="2:6" ht="38.25" outlineLevel="1">
      <c r="B88" s="23" t="s">
        <v>385</v>
      </c>
      <c r="C88" s="50" t="s">
        <v>251</v>
      </c>
      <c r="D88" s="59" t="s">
        <v>24</v>
      </c>
      <c r="E88" s="16"/>
      <c r="F88" s="6"/>
    </row>
    <row r="89" spans="2:6" ht="51" outlineLevel="1">
      <c r="B89" s="23" t="s">
        <v>386</v>
      </c>
      <c r="C89" s="50" t="s">
        <v>253</v>
      </c>
      <c r="D89" s="59" t="s">
        <v>24</v>
      </c>
      <c r="E89" s="16"/>
      <c r="F89" s="6"/>
    </row>
    <row r="90" spans="2:6" ht="51" outlineLevel="1">
      <c r="B90" s="23" t="s">
        <v>387</v>
      </c>
      <c r="C90" s="50" t="s">
        <v>254</v>
      </c>
      <c r="D90" s="59" t="s">
        <v>9</v>
      </c>
      <c r="E90" s="16"/>
      <c r="F90" s="6"/>
    </row>
    <row r="91" spans="2:6" outlineLevel="1">
      <c r="B91" s="23" t="s">
        <v>388</v>
      </c>
      <c r="C91" s="126" t="s">
        <v>311</v>
      </c>
      <c r="D91" s="62" t="s">
        <v>464</v>
      </c>
      <c r="E91" s="38"/>
      <c r="F91" s="6"/>
    </row>
    <row r="92" spans="2:6" outlineLevel="1">
      <c r="B92" s="23" t="s">
        <v>389</v>
      </c>
      <c r="C92" s="128"/>
      <c r="D92" s="64" t="s">
        <v>7</v>
      </c>
      <c r="E92" s="40"/>
      <c r="F92" s="6"/>
    </row>
    <row r="93" spans="2:6" outlineLevel="1">
      <c r="B93" s="23" t="s">
        <v>390</v>
      </c>
      <c r="C93" s="128"/>
      <c r="D93" s="64" t="s">
        <v>6</v>
      </c>
      <c r="E93" s="40"/>
      <c r="F93" s="6"/>
    </row>
    <row r="94" spans="2:6" outlineLevel="1">
      <c r="B94" s="23" t="s">
        <v>391</v>
      </c>
      <c r="C94" s="127"/>
      <c r="D94" s="63" t="s">
        <v>111</v>
      </c>
      <c r="E94" s="39"/>
      <c r="F94" s="6"/>
    </row>
    <row r="95" spans="2:6" outlineLevel="1">
      <c r="B95" s="23" t="s">
        <v>392</v>
      </c>
      <c r="C95" s="26" t="str">
        <f>"PLUS-VALUE pour frais de décontamination "&amp;B91&amp;" si usage en ZONE ROUGE (ycp fourniture du PV de décontamination)"</f>
        <v>PLUS-VALUE pour frais de décontamination 2.072 si usage en ZONE ROUGE (ycp fourniture du PV de décontamination)</v>
      </c>
      <c r="D95" s="59" t="s">
        <v>465</v>
      </c>
      <c r="E95" s="16"/>
      <c r="F95" s="6"/>
    </row>
    <row r="96" spans="2:6" outlineLevel="1">
      <c r="B96" s="23" t="s">
        <v>393</v>
      </c>
      <c r="C96" s="126" t="s">
        <v>312</v>
      </c>
      <c r="D96" s="62" t="s">
        <v>464</v>
      </c>
      <c r="E96" s="38"/>
      <c r="F96" s="6"/>
    </row>
    <row r="97" spans="2:6" outlineLevel="1">
      <c r="B97" s="23" t="s">
        <v>394</v>
      </c>
      <c r="C97" s="128"/>
      <c r="D97" s="64" t="s">
        <v>7</v>
      </c>
      <c r="E97" s="40"/>
      <c r="F97" s="6"/>
    </row>
    <row r="98" spans="2:6" outlineLevel="1">
      <c r="B98" s="23" t="s">
        <v>395</v>
      </c>
      <c r="C98" s="128"/>
      <c r="D98" s="64" t="s">
        <v>6</v>
      </c>
      <c r="E98" s="40"/>
      <c r="F98" s="6"/>
    </row>
    <row r="99" spans="2:6" outlineLevel="1">
      <c r="B99" s="23" t="s">
        <v>396</v>
      </c>
      <c r="C99" s="127"/>
      <c r="D99" s="63" t="s">
        <v>111</v>
      </c>
      <c r="E99" s="39"/>
      <c r="F99" s="6"/>
    </row>
    <row r="100" spans="2:6" outlineLevel="1">
      <c r="B100" s="23" t="s">
        <v>397</v>
      </c>
      <c r="C100" s="26" t="str">
        <f>"PLUS-VALUE pour frais de décontamination "&amp;B96&amp;" si usage en ZONE ROUGE (ycp fourniture du PV de décontamination)"</f>
        <v>PLUS-VALUE pour frais de décontamination 2.077 si usage en ZONE ROUGE (ycp fourniture du PV de décontamination)</v>
      </c>
      <c r="D100" s="59" t="s">
        <v>41</v>
      </c>
      <c r="E100" s="16"/>
      <c r="F100" s="6"/>
    </row>
    <row r="101" spans="2:6" outlineLevel="1">
      <c r="B101" s="23" t="s">
        <v>398</v>
      </c>
      <c r="C101" s="126" t="s">
        <v>310</v>
      </c>
      <c r="D101" s="62" t="s">
        <v>464</v>
      </c>
      <c r="E101" s="38"/>
      <c r="F101" s="6"/>
    </row>
    <row r="102" spans="2:6" outlineLevel="1">
      <c r="B102" s="23" t="s">
        <v>399</v>
      </c>
      <c r="C102" s="128"/>
      <c r="D102" s="64" t="s">
        <v>7</v>
      </c>
      <c r="E102" s="40"/>
      <c r="F102" s="6"/>
    </row>
    <row r="103" spans="2:6" outlineLevel="1">
      <c r="B103" s="23" t="s">
        <v>400</v>
      </c>
      <c r="C103" s="128"/>
      <c r="D103" s="64" t="s">
        <v>6</v>
      </c>
      <c r="E103" s="40"/>
      <c r="F103" s="6"/>
    </row>
    <row r="104" spans="2:6" outlineLevel="1">
      <c r="B104" s="23" t="s">
        <v>401</v>
      </c>
      <c r="C104" s="127"/>
      <c r="D104" s="63" t="s">
        <v>111</v>
      </c>
      <c r="E104" s="39"/>
      <c r="F104" s="6"/>
    </row>
    <row r="105" spans="2:6" outlineLevel="1">
      <c r="B105" s="23" t="s">
        <v>402</v>
      </c>
      <c r="C105" s="26" t="str">
        <f>"PLUS-VALUE pour frais de décontamination "&amp;B101&amp;" si usage en ZONE ROUGE (ycp fourniture du PV de décontamination)"</f>
        <v>PLUS-VALUE pour frais de décontamination 2.082 si usage en ZONE ROUGE (ycp fourniture du PV de décontamination)</v>
      </c>
      <c r="D105" s="59" t="s">
        <v>465</v>
      </c>
      <c r="E105" s="16"/>
      <c r="F105" s="6"/>
    </row>
    <row r="106" spans="2:6" outlineLevel="1">
      <c r="B106" s="23" t="s">
        <v>403</v>
      </c>
      <c r="C106" s="126" t="s">
        <v>313</v>
      </c>
      <c r="D106" s="62" t="s">
        <v>464</v>
      </c>
      <c r="E106" s="38"/>
      <c r="F106" s="6"/>
    </row>
    <row r="107" spans="2:6" outlineLevel="1">
      <c r="B107" s="23" t="s">
        <v>404</v>
      </c>
      <c r="C107" s="128"/>
      <c r="D107" s="64" t="s">
        <v>7</v>
      </c>
      <c r="E107" s="40"/>
      <c r="F107" s="6"/>
    </row>
    <row r="108" spans="2:6" outlineLevel="1">
      <c r="B108" s="23" t="s">
        <v>405</v>
      </c>
      <c r="C108" s="128"/>
      <c r="D108" s="64" t="s">
        <v>6</v>
      </c>
      <c r="E108" s="40"/>
      <c r="F108" s="6"/>
    </row>
    <row r="109" spans="2:6" outlineLevel="1">
      <c r="B109" s="23" t="s">
        <v>406</v>
      </c>
      <c r="C109" s="127"/>
      <c r="D109" s="63" t="s">
        <v>111</v>
      </c>
      <c r="E109" s="39"/>
      <c r="F109" s="6"/>
    </row>
    <row r="110" spans="2:6" outlineLevel="1">
      <c r="B110" s="23" t="s">
        <v>407</v>
      </c>
      <c r="C110" s="26" t="str">
        <f>"PLUS-VALUE pour frais de décontamination "&amp;B106&amp;" si usage en ZONE ROUGE (ycp fourniture du PV de décontamination)"</f>
        <v>PLUS-VALUE pour frais de décontamination 2.087 si usage en ZONE ROUGE (ycp fourniture du PV de décontamination)</v>
      </c>
      <c r="D110" s="59" t="s">
        <v>465</v>
      </c>
      <c r="E110" s="16"/>
      <c r="F110" s="6"/>
    </row>
    <row r="111" spans="2:6" outlineLevel="1">
      <c r="B111" s="23" t="s">
        <v>408</v>
      </c>
      <c r="C111" s="125" t="s">
        <v>314</v>
      </c>
      <c r="D111" s="62" t="s">
        <v>464</v>
      </c>
      <c r="E111" s="38"/>
      <c r="F111" s="6"/>
    </row>
    <row r="112" spans="2:6" outlineLevel="1">
      <c r="B112" s="23" t="s">
        <v>409</v>
      </c>
      <c r="C112" s="125"/>
      <c r="D112" s="64" t="s">
        <v>7</v>
      </c>
      <c r="E112" s="40"/>
      <c r="F112" s="6"/>
    </row>
    <row r="113" spans="2:6" outlineLevel="1">
      <c r="B113" s="23" t="s">
        <v>410</v>
      </c>
      <c r="C113" s="125"/>
      <c r="D113" s="64" t="s">
        <v>6</v>
      </c>
      <c r="E113" s="40"/>
      <c r="F113" s="6"/>
    </row>
    <row r="114" spans="2:6" outlineLevel="1">
      <c r="B114" s="23" t="s">
        <v>411</v>
      </c>
      <c r="C114" s="125"/>
      <c r="D114" s="63" t="s">
        <v>111</v>
      </c>
      <c r="E114" s="39"/>
      <c r="F114" s="6"/>
    </row>
    <row r="115" spans="2:6" outlineLevel="1">
      <c r="B115" s="23" t="s">
        <v>412</v>
      </c>
      <c r="C115" s="26" t="str">
        <f>"PLUS-VALUE pour frais de décontamination "&amp;B111&amp;" si usage en ZONE ROUGE (ycp fourniture du PV de décontamination)"</f>
        <v>PLUS-VALUE pour frais de décontamination 2.092 si usage en ZONE ROUGE (ycp fourniture du PV de décontamination)</v>
      </c>
      <c r="D115" s="59" t="s">
        <v>465</v>
      </c>
      <c r="E115" s="16"/>
      <c r="F115" s="6"/>
    </row>
    <row r="116" spans="2:6" outlineLevel="1">
      <c r="B116" s="23" t="s">
        <v>413</v>
      </c>
      <c r="C116" s="129" t="s">
        <v>315</v>
      </c>
      <c r="D116" s="62" t="s">
        <v>464</v>
      </c>
      <c r="E116" s="38"/>
      <c r="F116" s="6"/>
    </row>
    <row r="117" spans="2:6" outlineLevel="1">
      <c r="B117" s="23" t="s">
        <v>414</v>
      </c>
      <c r="C117" s="130"/>
      <c r="D117" s="64" t="s">
        <v>7</v>
      </c>
      <c r="E117" s="40"/>
      <c r="F117" s="6"/>
    </row>
    <row r="118" spans="2:6" outlineLevel="1">
      <c r="B118" s="23" t="s">
        <v>415</v>
      </c>
      <c r="C118" s="130"/>
      <c r="D118" s="64" t="s">
        <v>6</v>
      </c>
      <c r="E118" s="40"/>
      <c r="F118" s="6"/>
    </row>
    <row r="119" spans="2:6" outlineLevel="1">
      <c r="B119" s="23" t="s">
        <v>49</v>
      </c>
      <c r="C119" s="131"/>
      <c r="D119" s="63" t="s">
        <v>111</v>
      </c>
      <c r="E119" s="39"/>
      <c r="F119" s="6"/>
    </row>
    <row r="120" spans="2:6" outlineLevel="1">
      <c r="B120" s="23" t="s">
        <v>50</v>
      </c>
      <c r="C120" s="26" t="str">
        <f>"PLUS-VALUE pour frais de décontamination "&amp;B116&amp;" si usage en ZONE ROUGE (ycp fourniture du PV de décontamination)"</f>
        <v>PLUS-VALUE pour frais de décontamination 2.097 si usage en ZONE ROUGE (ycp fourniture du PV de décontamination)</v>
      </c>
      <c r="D120" s="60" t="s">
        <v>465</v>
      </c>
      <c r="E120" s="16"/>
      <c r="F120" s="6"/>
    </row>
    <row r="121" spans="2:6" outlineLevel="1">
      <c r="B121" s="23" t="s">
        <v>51</v>
      </c>
      <c r="C121" s="129" t="s">
        <v>316</v>
      </c>
      <c r="D121" s="62" t="s">
        <v>464</v>
      </c>
      <c r="E121" s="38"/>
      <c r="F121" s="6"/>
    </row>
    <row r="122" spans="2:6" outlineLevel="1">
      <c r="B122" s="23" t="s">
        <v>52</v>
      </c>
      <c r="C122" s="130"/>
      <c r="D122" s="64" t="s">
        <v>7</v>
      </c>
      <c r="E122" s="40"/>
      <c r="F122" s="6"/>
    </row>
    <row r="123" spans="2:6" outlineLevel="1">
      <c r="B123" s="23" t="s">
        <v>53</v>
      </c>
      <c r="C123" s="130"/>
      <c r="D123" s="64" t="s">
        <v>6</v>
      </c>
      <c r="E123" s="40"/>
      <c r="F123" s="6"/>
    </row>
    <row r="124" spans="2:6" outlineLevel="1">
      <c r="B124" s="23" t="s">
        <v>54</v>
      </c>
      <c r="C124" s="131"/>
      <c r="D124" s="63" t="s">
        <v>111</v>
      </c>
      <c r="E124" s="39"/>
      <c r="F124" s="6"/>
    </row>
    <row r="125" spans="2:6" outlineLevel="1">
      <c r="B125" s="23" t="s">
        <v>55</v>
      </c>
      <c r="C125" s="26" t="str">
        <f>"PLUS-VALUE pour frais de décontamination "&amp;B121&amp;" si usage en ZONE ROUGE (ycp fourniture du PV de décontamination)"</f>
        <v>PLUS-VALUE pour frais de décontamination 2.102 si usage en ZONE ROUGE (ycp fourniture du PV de décontamination)</v>
      </c>
      <c r="D125" s="59" t="s">
        <v>465</v>
      </c>
      <c r="E125" s="16"/>
      <c r="F125" s="6"/>
    </row>
    <row r="126" spans="2:6" ht="25.5" outlineLevel="1">
      <c r="B126" s="23" t="s">
        <v>56</v>
      </c>
      <c r="C126" s="31" t="s">
        <v>283</v>
      </c>
      <c r="D126" s="59" t="s">
        <v>587</v>
      </c>
      <c r="E126" s="16"/>
      <c r="F126" s="6"/>
    </row>
    <row r="127" spans="2:6" ht="25.5" outlineLevel="1">
      <c r="B127" s="23" t="s">
        <v>57</v>
      </c>
      <c r="C127" s="31" t="s">
        <v>284</v>
      </c>
      <c r="D127" s="59" t="s">
        <v>587</v>
      </c>
      <c r="E127" s="16"/>
      <c r="F127" s="6"/>
    </row>
    <row r="128" spans="2:6" ht="27" outlineLevel="1">
      <c r="B128" s="23" t="s">
        <v>115</v>
      </c>
      <c r="C128" s="31" t="s">
        <v>285</v>
      </c>
      <c r="D128" s="59" t="s">
        <v>9</v>
      </c>
      <c r="E128" s="16"/>
      <c r="F128" s="6"/>
    </row>
    <row r="129" spans="2:6" ht="25.5" outlineLevel="1">
      <c r="B129" s="23" t="s">
        <v>167</v>
      </c>
      <c r="C129" s="31" t="s">
        <v>286</v>
      </c>
      <c r="D129" s="59" t="s">
        <v>23</v>
      </c>
      <c r="E129" s="16"/>
      <c r="F129" s="6"/>
    </row>
    <row r="130" spans="2:6" ht="38.25" outlineLevel="1">
      <c r="B130" s="23" t="s">
        <v>168</v>
      </c>
      <c r="C130" s="31" t="s">
        <v>287</v>
      </c>
      <c r="D130" s="59" t="s">
        <v>23</v>
      </c>
      <c r="E130" s="16"/>
      <c r="F130" s="6"/>
    </row>
    <row r="131" spans="2:6" ht="25.5" outlineLevel="1">
      <c r="B131" s="23" t="s">
        <v>169</v>
      </c>
      <c r="C131" s="31" t="s">
        <v>288</v>
      </c>
      <c r="D131" s="59" t="s">
        <v>587</v>
      </c>
      <c r="E131" s="16"/>
    </row>
    <row r="132" spans="2:6" ht="25.5" outlineLevel="1">
      <c r="B132" s="23" t="s">
        <v>170</v>
      </c>
      <c r="C132" s="31" t="s">
        <v>289</v>
      </c>
      <c r="D132" s="59" t="s">
        <v>587</v>
      </c>
      <c r="E132" s="16"/>
    </row>
    <row r="133" spans="2:6" ht="27" outlineLevel="1">
      <c r="B133" s="23" t="s">
        <v>171</v>
      </c>
      <c r="C133" s="31" t="s">
        <v>290</v>
      </c>
      <c r="D133" s="59" t="s">
        <v>9</v>
      </c>
      <c r="E133" s="16"/>
      <c r="F133" s="6"/>
    </row>
    <row r="134" spans="2:6" ht="25.5" outlineLevel="1">
      <c r="B134" s="23" t="s">
        <v>172</v>
      </c>
      <c r="C134" s="31" t="s">
        <v>291</v>
      </c>
      <c r="D134" s="59" t="s">
        <v>23</v>
      </c>
      <c r="E134" s="16"/>
      <c r="F134" s="6"/>
    </row>
    <row r="135" spans="2:6" ht="38.25" outlineLevel="1">
      <c r="B135" s="23" t="s">
        <v>173</v>
      </c>
      <c r="C135" s="31" t="s">
        <v>292</v>
      </c>
      <c r="D135" s="59" t="s">
        <v>11</v>
      </c>
      <c r="E135" s="16"/>
      <c r="F135" s="6"/>
    </row>
    <row r="136" spans="2:6" ht="25.5" outlineLevel="1">
      <c r="B136" s="23" t="s">
        <v>174</v>
      </c>
      <c r="C136" s="25" t="s">
        <v>260</v>
      </c>
      <c r="D136" s="59" t="s">
        <v>23</v>
      </c>
      <c r="E136" s="16"/>
      <c r="F136" s="6"/>
    </row>
    <row r="137" spans="2:6" ht="25.5" outlineLevel="1">
      <c r="B137" s="23" t="s">
        <v>175</v>
      </c>
      <c r="C137" s="25" t="s">
        <v>259</v>
      </c>
      <c r="D137" s="59" t="s">
        <v>23</v>
      </c>
      <c r="E137" s="16"/>
      <c r="F137" s="6"/>
    </row>
    <row r="138" spans="2:6" ht="25.5" outlineLevel="1">
      <c r="B138" s="23" t="s">
        <v>176</v>
      </c>
      <c r="C138" s="25" t="s">
        <v>258</v>
      </c>
      <c r="D138" s="59" t="s">
        <v>23</v>
      </c>
      <c r="E138" s="16"/>
      <c r="F138" s="6"/>
    </row>
    <row r="139" spans="2:6" ht="25.5" outlineLevel="1">
      <c r="B139" s="23" t="s">
        <v>177</v>
      </c>
      <c r="C139" s="12" t="s">
        <v>598</v>
      </c>
      <c r="D139" s="60" t="s">
        <v>8</v>
      </c>
      <c r="E139" s="45"/>
      <c r="F139" s="5"/>
    </row>
    <row r="140" spans="2:6" ht="26.25" outlineLevel="1" thickBot="1">
      <c r="B140" s="84" t="s">
        <v>178</v>
      </c>
      <c r="C140" s="85" t="s">
        <v>596</v>
      </c>
      <c r="D140" s="86" t="s">
        <v>8</v>
      </c>
      <c r="E140" s="87"/>
      <c r="F140" s="6"/>
    </row>
    <row r="141" spans="2:6" s="17" customFormat="1" ht="16.5" thickBot="1">
      <c r="B141" s="118"/>
      <c r="C141" s="118"/>
      <c r="D141" s="118"/>
      <c r="E141" s="118"/>
      <c r="F141" s="6"/>
    </row>
    <row r="142" spans="2:6" ht="15.75">
      <c r="B142" s="103">
        <v>3</v>
      </c>
      <c r="C142" s="104" t="s">
        <v>468</v>
      </c>
      <c r="D142" s="105"/>
      <c r="E142" s="106"/>
      <c r="F142" s="6"/>
    </row>
    <row r="143" spans="2:6" ht="21.75" customHeight="1" outlineLevel="1">
      <c r="B143" s="23" t="s">
        <v>424</v>
      </c>
      <c r="C143" s="12" t="s">
        <v>431</v>
      </c>
      <c r="D143" s="59" t="s">
        <v>9</v>
      </c>
      <c r="E143" s="16"/>
      <c r="F143" s="6"/>
    </row>
    <row r="144" spans="2:6" ht="25.5" outlineLevel="1">
      <c r="B144" s="23" t="s">
        <v>425</v>
      </c>
      <c r="C144" s="12" t="s">
        <v>432</v>
      </c>
      <c r="D144" s="60" t="s">
        <v>9</v>
      </c>
      <c r="E144" s="16"/>
      <c r="F144" s="6"/>
    </row>
    <row r="145" spans="2:7" ht="21.75" customHeight="1" outlineLevel="1">
      <c r="B145" s="23" t="s">
        <v>426</v>
      </c>
      <c r="C145" s="12" t="s">
        <v>433</v>
      </c>
      <c r="D145" s="60" t="s">
        <v>9</v>
      </c>
      <c r="E145" s="16"/>
      <c r="F145" s="6"/>
    </row>
    <row r="146" spans="2:7" ht="25.5" outlineLevel="1">
      <c r="B146" s="23" t="s">
        <v>427</v>
      </c>
      <c r="C146" s="12" t="s">
        <v>434</v>
      </c>
      <c r="D146" s="60" t="s">
        <v>9</v>
      </c>
      <c r="E146" s="16"/>
      <c r="F146" s="6"/>
    </row>
    <row r="147" spans="2:7" ht="21.75" customHeight="1" outlineLevel="1">
      <c r="B147" s="23" t="s">
        <v>428</v>
      </c>
      <c r="C147" s="12" t="s">
        <v>435</v>
      </c>
      <c r="D147" s="60" t="s">
        <v>9</v>
      </c>
      <c r="E147" s="16"/>
      <c r="F147" s="6"/>
    </row>
    <row r="148" spans="2:7" ht="21.75" customHeight="1" outlineLevel="1">
      <c r="B148" s="23" t="s">
        <v>429</v>
      </c>
      <c r="C148" s="12" t="s">
        <v>436</v>
      </c>
      <c r="D148" s="60" t="s">
        <v>9</v>
      </c>
      <c r="E148" s="16"/>
      <c r="F148" s="6"/>
    </row>
    <row r="149" spans="2:7" ht="21.75" customHeight="1" outlineLevel="1" thickBot="1">
      <c r="B149" s="84" t="s">
        <v>430</v>
      </c>
      <c r="C149" s="85" t="s">
        <v>437</v>
      </c>
      <c r="D149" s="86" t="s">
        <v>9</v>
      </c>
      <c r="E149" s="90"/>
      <c r="F149" s="6"/>
    </row>
    <row r="150" spans="2:7" s="17" customFormat="1" ht="21.75" customHeight="1">
      <c r="B150" s="132" t="s">
        <v>597</v>
      </c>
      <c r="C150" s="132"/>
      <c r="D150" s="132"/>
      <c r="E150" s="132"/>
      <c r="F150" s="6"/>
    </row>
    <row r="151" spans="2:7" s="17" customFormat="1" ht="16.5" thickBot="1">
      <c r="B151" s="118"/>
      <c r="C151" s="118"/>
      <c r="D151" s="118"/>
      <c r="E151" s="118"/>
      <c r="F151" s="6"/>
    </row>
    <row r="152" spans="2:7" s="3" customFormat="1" ht="15.75">
      <c r="B152" s="103">
        <v>4</v>
      </c>
      <c r="C152" s="104" t="s">
        <v>469</v>
      </c>
      <c r="D152" s="105"/>
      <c r="E152" s="106"/>
      <c r="F152" s="4"/>
    </row>
    <row r="153" spans="2:7" outlineLevel="1">
      <c r="B153" s="23" t="s">
        <v>484</v>
      </c>
      <c r="C153" s="116" t="s">
        <v>438</v>
      </c>
      <c r="D153" s="62" t="s">
        <v>212</v>
      </c>
      <c r="E153" s="38"/>
      <c r="F153" s="6"/>
    </row>
    <row r="154" spans="2:7" outlineLevel="1">
      <c r="B154" s="23" t="s">
        <v>485</v>
      </c>
      <c r="C154" s="116"/>
      <c r="D154" s="64" t="s">
        <v>213</v>
      </c>
      <c r="E154" s="40"/>
      <c r="F154" s="6"/>
    </row>
    <row r="155" spans="2:7" outlineLevel="1">
      <c r="B155" s="23" t="s">
        <v>486</v>
      </c>
      <c r="C155" s="117"/>
      <c r="D155" s="63" t="s">
        <v>214</v>
      </c>
      <c r="E155" s="39"/>
      <c r="F155" s="6"/>
    </row>
    <row r="156" spans="2:7" outlineLevel="1">
      <c r="B156" s="23" t="s">
        <v>487</v>
      </c>
      <c r="C156" s="116" t="s">
        <v>439</v>
      </c>
      <c r="D156" s="62" t="s">
        <v>212</v>
      </c>
      <c r="E156" s="38"/>
      <c r="F156" s="6"/>
      <c r="G156" s="28"/>
    </row>
    <row r="157" spans="2:7" outlineLevel="1">
      <c r="B157" s="23" t="s">
        <v>488</v>
      </c>
      <c r="C157" s="116"/>
      <c r="D157" s="64" t="s">
        <v>213</v>
      </c>
      <c r="E157" s="40"/>
      <c r="F157" s="6"/>
    </row>
    <row r="158" spans="2:7" outlineLevel="1">
      <c r="B158" s="23" t="s">
        <v>489</v>
      </c>
      <c r="C158" s="117"/>
      <c r="D158" s="63" t="s">
        <v>214</v>
      </c>
      <c r="E158" s="39"/>
      <c r="F158" s="6"/>
    </row>
    <row r="159" spans="2:7" outlineLevel="1">
      <c r="B159" s="23" t="s">
        <v>490</v>
      </c>
      <c r="C159" s="116" t="s">
        <v>122</v>
      </c>
      <c r="D159" s="62" t="s">
        <v>212</v>
      </c>
      <c r="E159" s="38"/>
      <c r="F159" s="6"/>
    </row>
    <row r="160" spans="2:7" outlineLevel="1">
      <c r="B160" s="23" t="s">
        <v>491</v>
      </c>
      <c r="C160" s="116"/>
      <c r="D160" s="64" t="s">
        <v>213</v>
      </c>
      <c r="E160" s="40"/>
      <c r="F160" s="6"/>
    </row>
    <row r="161" spans="2:6" outlineLevel="1">
      <c r="B161" s="23" t="s">
        <v>492</v>
      </c>
      <c r="C161" s="117"/>
      <c r="D161" s="63" t="s">
        <v>214</v>
      </c>
      <c r="E161" s="39"/>
      <c r="F161" s="6"/>
    </row>
    <row r="162" spans="2:6" outlineLevel="1">
      <c r="B162" s="23" t="s">
        <v>493</v>
      </c>
      <c r="C162" s="116" t="s">
        <v>45</v>
      </c>
      <c r="D162" s="62" t="s">
        <v>212</v>
      </c>
      <c r="E162" s="38"/>
      <c r="F162" s="6"/>
    </row>
    <row r="163" spans="2:6" outlineLevel="1">
      <c r="B163" s="23" t="s">
        <v>494</v>
      </c>
      <c r="C163" s="116"/>
      <c r="D163" s="64" t="s">
        <v>213</v>
      </c>
      <c r="E163" s="40"/>
      <c r="F163" s="6"/>
    </row>
    <row r="164" spans="2:6" outlineLevel="1">
      <c r="B164" s="23" t="s">
        <v>495</v>
      </c>
      <c r="C164" s="117"/>
      <c r="D164" s="63" t="s">
        <v>214</v>
      </c>
      <c r="E164" s="39"/>
      <c r="F164" s="6"/>
    </row>
    <row r="165" spans="2:6" outlineLevel="1">
      <c r="B165" s="23" t="s">
        <v>496</v>
      </c>
      <c r="C165" s="116" t="s">
        <v>43</v>
      </c>
      <c r="D165" s="62" t="s">
        <v>212</v>
      </c>
      <c r="E165" s="38"/>
      <c r="F165" s="6"/>
    </row>
    <row r="166" spans="2:6" outlineLevel="1">
      <c r="B166" s="23" t="s">
        <v>497</v>
      </c>
      <c r="C166" s="116"/>
      <c r="D166" s="64" t="s">
        <v>213</v>
      </c>
      <c r="E166" s="40"/>
      <c r="F166" s="6"/>
    </row>
    <row r="167" spans="2:6" outlineLevel="1">
      <c r="B167" s="23" t="s">
        <v>498</v>
      </c>
      <c r="C167" s="117"/>
      <c r="D167" s="63" t="s">
        <v>214</v>
      </c>
      <c r="E167" s="39"/>
      <c r="F167" s="6"/>
    </row>
    <row r="168" spans="2:6" outlineLevel="1">
      <c r="B168" s="23" t="s">
        <v>499</v>
      </c>
      <c r="C168" s="116" t="s">
        <v>44</v>
      </c>
      <c r="D168" s="62" t="s">
        <v>212</v>
      </c>
      <c r="E168" s="38"/>
      <c r="F168" s="6"/>
    </row>
    <row r="169" spans="2:6" outlineLevel="1">
      <c r="B169" s="23" t="s">
        <v>500</v>
      </c>
      <c r="C169" s="116"/>
      <c r="D169" s="64" t="s">
        <v>213</v>
      </c>
      <c r="E169" s="40"/>
      <c r="F169" s="6"/>
    </row>
    <row r="170" spans="2:6" outlineLevel="1">
      <c r="B170" s="23" t="s">
        <v>501</v>
      </c>
      <c r="C170" s="117"/>
      <c r="D170" s="63" t="s">
        <v>214</v>
      </c>
      <c r="E170" s="39"/>
      <c r="F170" s="6"/>
    </row>
    <row r="171" spans="2:6" outlineLevel="1">
      <c r="B171" s="23" t="s">
        <v>502</v>
      </c>
      <c r="C171" s="116" t="s">
        <v>611</v>
      </c>
      <c r="D171" s="62" t="s">
        <v>212</v>
      </c>
      <c r="E171" s="38"/>
      <c r="F171" s="6"/>
    </row>
    <row r="172" spans="2:6" outlineLevel="1">
      <c r="B172" s="23" t="s">
        <v>503</v>
      </c>
      <c r="C172" s="116"/>
      <c r="D172" s="64" t="s">
        <v>213</v>
      </c>
      <c r="E172" s="40"/>
      <c r="F172" s="6"/>
    </row>
    <row r="173" spans="2:6" outlineLevel="1">
      <c r="B173" s="23" t="s">
        <v>504</v>
      </c>
      <c r="C173" s="117"/>
      <c r="D173" s="63" t="s">
        <v>214</v>
      </c>
      <c r="E173" s="39"/>
      <c r="F173" s="6"/>
    </row>
    <row r="174" spans="2:6" outlineLevel="1">
      <c r="B174" s="23" t="s">
        <v>505</v>
      </c>
      <c r="C174" s="116" t="s">
        <v>203</v>
      </c>
      <c r="D174" s="62" t="s">
        <v>212</v>
      </c>
      <c r="E174" s="38"/>
      <c r="F174" s="6"/>
    </row>
    <row r="175" spans="2:6" outlineLevel="1">
      <c r="B175" s="23" t="s">
        <v>506</v>
      </c>
      <c r="C175" s="116"/>
      <c r="D175" s="64" t="s">
        <v>213</v>
      </c>
      <c r="E175" s="40"/>
      <c r="F175" s="6"/>
    </row>
    <row r="176" spans="2:6" outlineLevel="1">
      <c r="B176" s="23" t="s">
        <v>507</v>
      </c>
      <c r="C176" s="117"/>
      <c r="D176" s="63" t="s">
        <v>214</v>
      </c>
      <c r="E176" s="39"/>
      <c r="F176" s="6"/>
    </row>
    <row r="177" spans="2:6" outlineLevel="1">
      <c r="B177" s="23" t="s">
        <v>508</v>
      </c>
      <c r="C177" s="116" t="s">
        <v>261</v>
      </c>
      <c r="D177" s="62" t="s">
        <v>212</v>
      </c>
      <c r="E177" s="38"/>
      <c r="F177" s="6"/>
    </row>
    <row r="178" spans="2:6" outlineLevel="1">
      <c r="B178" s="23" t="s">
        <v>509</v>
      </c>
      <c r="C178" s="116"/>
      <c r="D178" s="64" t="s">
        <v>213</v>
      </c>
      <c r="E178" s="40"/>
      <c r="F178" s="6"/>
    </row>
    <row r="179" spans="2:6" outlineLevel="1">
      <c r="B179" s="23" t="s">
        <v>510</v>
      </c>
      <c r="C179" s="117"/>
      <c r="D179" s="63" t="s">
        <v>214</v>
      </c>
      <c r="E179" s="39"/>
      <c r="F179" s="6"/>
    </row>
    <row r="180" spans="2:6" outlineLevel="1">
      <c r="B180" s="23" t="s">
        <v>511</v>
      </c>
      <c r="C180" s="116" t="s">
        <v>14</v>
      </c>
      <c r="D180" s="62" t="s">
        <v>212</v>
      </c>
      <c r="E180" s="38"/>
      <c r="F180" s="6"/>
    </row>
    <row r="181" spans="2:6" outlineLevel="1">
      <c r="B181" s="23" t="s">
        <v>512</v>
      </c>
      <c r="C181" s="116"/>
      <c r="D181" s="64" t="s">
        <v>213</v>
      </c>
      <c r="E181" s="40"/>
      <c r="F181" s="6"/>
    </row>
    <row r="182" spans="2:6" outlineLevel="1">
      <c r="B182" s="23" t="s">
        <v>513</v>
      </c>
      <c r="C182" s="117"/>
      <c r="D182" s="63" t="s">
        <v>214</v>
      </c>
      <c r="E182" s="39"/>
      <c r="F182" s="6"/>
    </row>
    <row r="183" spans="2:6" ht="25.5" outlineLevel="1">
      <c r="B183" s="23" t="s">
        <v>514</v>
      </c>
      <c r="C183" s="93" t="s">
        <v>103</v>
      </c>
      <c r="D183" s="59" t="s">
        <v>204</v>
      </c>
      <c r="E183" s="16"/>
      <c r="F183" s="6"/>
    </row>
    <row r="184" spans="2:6" ht="25.5" outlineLevel="1">
      <c r="B184" s="23" t="s">
        <v>515</v>
      </c>
      <c r="C184" s="93" t="s">
        <v>104</v>
      </c>
      <c r="D184" s="59" t="s">
        <v>204</v>
      </c>
      <c r="E184" s="16"/>
      <c r="F184" s="6"/>
    </row>
    <row r="185" spans="2:6" ht="38.25" outlineLevel="1">
      <c r="B185" s="23" t="s">
        <v>516</v>
      </c>
      <c r="C185" s="93" t="s">
        <v>105</v>
      </c>
      <c r="D185" s="59" t="s">
        <v>204</v>
      </c>
      <c r="E185" s="16"/>
      <c r="F185" s="6"/>
    </row>
    <row r="186" spans="2:6" outlineLevel="1">
      <c r="B186" s="23" t="s">
        <v>517</v>
      </c>
      <c r="C186" s="93" t="s">
        <v>15</v>
      </c>
      <c r="D186" s="59" t="s">
        <v>10</v>
      </c>
      <c r="E186" s="16"/>
      <c r="F186" s="6"/>
    </row>
    <row r="187" spans="2:6" outlineLevel="1">
      <c r="B187" s="23" t="s">
        <v>518</v>
      </c>
      <c r="C187" s="116" t="s">
        <v>609</v>
      </c>
      <c r="D187" s="62" t="s">
        <v>212</v>
      </c>
      <c r="E187" s="38"/>
      <c r="F187" s="6"/>
    </row>
    <row r="188" spans="2:6" outlineLevel="1">
      <c r="B188" s="23" t="s">
        <v>519</v>
      </c>
      <c r="C188" s="116"/>
      <c r="D188" s="64" t="s">
        <v>213</v>
      </c>
      <c r="E188" s="40"/>
      <c r="F188" s="6"/>
    </row>
    <row r="189" spans="2:6" outlineLevel="1">
      <c r="B189" s="23" t="s">
        <v>520</v>
      </c>
      <c r="C189" s="117"/>
      <c r="D189" s="63" t="s">
        <v>214</v>
      </c>
      <c r="E189" s="39"/>
      <c r="F189" s="6"/>
    </row>
    <row r="190" spans="2:6" outlineLevel="1">
      <c r="B190" s="23" t="s">
        <v>521</v>
      </c>
      <c r="C190" s="116" t="s">
        <v>112</v>
      </c>
      <c r="D190" s="62" t="s">
        <v>212</v>
      </c>
      <c r="E190" s="38"/>
      <c r="F190" s="6"/>
    </row>
    <row r="191" spans="2:6" outlineLevel="1">
      <c r="B191" s="23" t="s">
        <v>522</v>
      </c>
      <c r="C191" s="116"/>
      <c r="D191" s="64" t="s">
        <v>213</v>
      </c>
      <c r="E191" s="40"/>
      <c r="F191" s="6"/>
    </row>
    <row r="192" spans="2:6" outlineLevel="1">
      <c r="B192" s="23" t="s">
        <v>523</v>
      </c>
      <c r="C192" s="117"/>
      <c r="D192" s="63" t="s">
        <v>214</v>
      </c>
      <c r="E192" s="39"/>
      <c r="F192" s="6"/>
    </row>
    <row r="193" spans="2:6" outlineLevel="1">
      <c r="B193" s="23" t="s">
        <v>524</v>
      </c>
      <c r="C193" s="116" t="s">
        <v>610</v>
      </c>
      <c r="D193" s="62" t="s">
        <v>212</v>
      </c>
      <c r="E193" s="38"/>
      <c r="F193" s="6"/>
    </row>
    <row r="194" spans="2:6" outlineLevel="1">
      <c r="B194" s="23" t="s">
        <v>525</v>
      </c>
      <c r="C194" s="116"/>
      <c r="D194" s="64" t="s">
        <v>213</v>
      </c>
      <c r="E194" s="40"/>
      <c r="F194" s="6"/>
    </row>
    <row r="195" spans="2:6" outlineLevel="1">
      <c r="B195" s="23" t="s">
        <v>526</v>
      </c>
      <c r="C195" s="117"/>
      <c r="D195" s="63" t="s">
        <v>214</v>
      </c>
      <c r="E195" s="39"/>
      <c r="F195" s="6"/>
    </row>
    <row r="196" spans="2:6" outlineLevel="1">
      <c r="B196" s="23" t="s">
        <v>527</v>
      </c>
      <c r="C196" s="124" t="s">
        <v>119</v>
      </c>
      <c r="D196" s="62" t="s">
        <v>212</v>
      </c>
      <c r="E196" s="38"/>
      <c r="F196" s="6"/>
    </row>
    <row r="197" spans="2:6" outlineLevel="1">
      <c r="B197" s="23" t="s">
        <v>528</v>
      </c>
      <c r="C197" s="116"/>
      <c r="D197" s="64" t="s">
        <v>213</v>
      </c>
      <c r="E197" s="40"/>
      <c r="F197" s="6"/>
    </row>
    <row r="198" spans="2:6" outlineLevel="1">
      <c r="B198" s="23" t="s">
        <v>529</v>
      </c>
      <c r="C198" s="117"/>
      <c r="D198" s="63" t="s">
        <v>214</v>
      </c>
      <c r="E198" s="39"/>
      <c r="F198" s="6"/>
    </row>
    <row r="199" spans="2:6" outlineLevel="1">
      <c r="B199" s="23" t="s">
        <v>530</v>
      </c>
      <c r="C199" s="124" t="s">
        <v>120</v>
      </c>
      <c r="D199" s="62" t="s">
        <v>212</v>
      </c>
      <c r="E199" s="38"/>
      <c r="F199" s="6"/>
    </row>
    <row r="200" spans="2:6" outlineLevel="1">
      <c r="B200" s="23" t="s">
        <v>531</v>
      </c>
      <c r="C200" s="116"/>
      <c r="D200" s="64" t="s">
        <v>213</v>
      </c>
      <c r="E200" s="40"/>
      <c r="F200" s="6"/>
    </row>
    <row r="201" spans="2:6" outlineLevel="1">
      <c r="B201" s="23" t="s">
        <v>532</v>
      </c>
      <c r="C201" s="117"/>
      <c r="D201" s="63" t="s">
        <v>214</v>
      </c>
      <c r="E201" s="39"/>
      <c r="F201" s="6"/>
    </row>
    <row r="202" spans="2:6" outlineLevel="1">
      <c r="B202" s="23" t="s">
        <v>533</v>
      </c>
      <c r="C202" s="116" t="s">
        <v>262</v>
      </c>
      <c r="D202" s="62" t="s">
        <v>212</v>
      </c>
      <c r="E202" s="38"/>
      <c r="F202" s="6"/>
    </row>
    <row r="203" spans="2:6" outlineLevel="1">
      <c r="B203" s="23" t="s">
        <v>534</v>
      </c>
      <c r="C203" s="116"/>
      <c r="D203" s="64" t="s">
        <v>213</v>
      </c>
      <c r="E203" s="40"/>
      <c r="F203" s="6"/>
    </row>
    <row r="204" spans="2:6" outlineLevel="1">
      <c r="B204" s="23" t="s">
        <v>535</v>
      </c>
      <c r="C204" s="117"/>
      <c r="D204" s="63" t="s">
        <v>214</v>
      </c>
      <c r="E204" s="39"/>
      <c r="F204" s="6"/>
    </row>
    <row r="205" spans="2:6" outlineLevel="1">
      <c r="B205" s="23" t="s">
        <v>536</v>
      </c>
      <c r="C205" s="116" t="s">
        <v>263</v>
      </c>
      <c r="D205" s="62" t="s">
        <v>212</v>
      </c>
      <c r="E205" s="38"/>
      <c r="F205" s="6"/>
    </row>
    <row r="206" spans="2:6" outlineLevel="1">
      <c r="B206" s="23" t="s">
        <v>537</v>
      </c>
      <c r="C206" s="116"/>
      <c r="D206" s="64" t="s">
        <v>213</v>
      </c>
      <c r="E206" s="40"/>
      <c r="F206" s="6"/>
    </row>
    <row r="207" spans="2:6" outlineLevel="1">
      <c r="B207" s="23" t="s">
        <v>538</v>
      </c>
      <c r="C207" s="117"/>
      <c r="D207" s="63" t="s">
        <v>214</v>
      </c>
      <c r="E207" s="39"/>
      <c r="F207" s="6"/>
    </row>
    <row r="208" spans="2:6" outlineLevel="1">
      <c r="B208" s="23" t="s">
        <v>539</v>
      </c>
      <c r="C208" s="116" t="s">
        <v>264</v>
      </c>
      <c r="D208" s="62" t="s">
        <v>212</v>
      </c>
      <c r="E208" s="38"/>
      <c r="F208" s="6"/>
    </row>
    <row r="209" spans="2:7" outlineLevel="1">
      <c r="B209" s="23" t="s">
        <v>540</v>
      </c>
      <c r="C209" s="116"/>
      <c r="D209" s="64" t="s">
        <v>213</v>
      </c>
      <c r="E209" s="40"/>
      <c r="F209" s="6"/>
    </row>
    <row r="210" spans="2:7" outlineLevel="1">
      <c r="B210" s="23" t="s">
        <v>541</v>
      </c>
      <c r="C210" s="117"/>
      <c r="D210" s="63" t="s">
        <v>214</v>
      </c>
      <c r="E210" s="39"/>
      <c r="F210" s="6"/>
    </row>
    <row r="211" spans="2:7" outlineLevel="1">
      <c r="B211" s="23" t="s">
        <v>542</v>
      </c>
      <c r="C211" s="116" t="s">
        <v>265</v>
      </c>
      <c r="D211" s="62" t="s">
        <v>212</v>
      </c>
      <c r="E211" s="38"/>
      <c r="F211" s="6"/>
    </row>
    <row r="212" spans="2:7" outlineLevel="1">
      <c r="B212" s="23" t="s">
        <v>543</v>
      </c>
      <c r="C212" s="116"/>
      <c r="D212" s="64" t="s">
        <v>213</v>
      </c>
      <c r="E212" s="40"/>
      <c r="F212" s="6"/>
    </row>
    <row r="213" spans="2:7" outlineLevel="1">
      <c r="B213" s="23" t="s">
        <v>544</v>
      </c>
      <c r="C213" s="117"/>
      <c r="D213" s="63" t="s">
        <v>214</v>
      </c>
      <c r="E213" s="39"/>
      <c r="F213" s="6"/>
    </row>
    <row r="214" spans="2:7" outlineLevel="1">
      <c r="B214" s="23" t="s">
        <v>545</v>
      </c>
      <c r="C214" s="116" t="s">
        <v>121</v>
      </c>
      <c r="D214" s="62" t="s">
        <v>212</v>
      </c>
      <c r="E214" s="38"/>
      <c r="F214" s="6"/>
      <c r="G214" s="27"/>
    </row>
    <row r="215" spans="2:7" outlineLevel="1">
      <c r="B215" s="23" t="s">
        <v>546</v>
      </c>
      <c r="C215" s="116"/>
      <c r="D215" s="64" t="s">
        <v>213</v>
      </c>
      <c r="E215" s="40"/>
      <c r="F215" s="6"/>
    </row>
    <row r="216" spans="2:7" outlineLevel="1">
      <c r="B216" s="23" t="s">
        <v>547</v>
      </c>
      <c r="C216" s="117"/>
      <c r="D216" s="63" t="s">
        <v>214</v>
      </c>
      <c r="E216" s="39"/>
      <c r="F216" s="6"/>
    </row>
    <row r="217" spans="2:7" outlineLevel="1">
      <c r="B217" s="23" t="s">
        <v>548</v>
      </c>
      <c r="C217" s="113" t="s">
        <v>42</v>
      </c>
      <c r="D217" s="62" t="s">
        <v>212</v>
      </c>
      <c r="E217" s="38"/>
      <c r="F217" s="6"/>
    </row>
    <row r="218" spans="2:7" outlineLevel="1">
      <c r="B218" s="23" t="s">
        <v>549</v>
      </c>
      <c r="C218" s="114"/>
      <c r="D218" s="64" t="s">
        <v>213</v>
      </c>
      <c r="E218" s="40"/>
      <c r="F218" s="6"/>
    </row>
    <row r="219" spans="2:7" outlineLevel="1">
      <c r="B219" s="23" t="s">
        <v>550</v>
      </c>
      <c r="C219" s="115"/>
      <c r="D219" s="63" t="s">
        <v>214</v>
      </c>
      <c r="E219" s="39"/>
      <c r="F219" s="6"/>
    </row>
    <row r="220" spans="2:7" outlineLevel="1">
      <c r="B220" s="23" t="s">
        <v>551</v>
      </c>
      <c r="C220" s="113" t="s">
        <v>108</v>
      </c>
      <c r="D220" s="62" t="s">
        <v>212</v>
      </c>
      <c r="E220" s="38"/>
      <c r="F220" s="6"/>
    </row>
    <row r="221" spans="2:7" outlineLevel="1">
      <c r="B221" s="23" t="s">
        <v>552</v>
      </c>
      <c r="C221" s="114"/>
      <c r="D221" s="64" t="s">
        <v>213</v>
      </c>
      <c r="E221" s="40"/>
      <c r="F221" s="6"/>
    </row>
    <row r="222" spans="2:7" outlineLevel="1">
      <c r="B222" s="23" t="s">
        <v>553</v>
      </c>
      <c r="C222" s="115"/>
      <c r="D222" s="63" t="s">
        <v>214</v>
      </c>
      <c r="E222" s="39"/>
      <c r="F222" s="6"/>
    </row>
    <row r="223" spans="2:7" outlineLevel="1">
      <c r="B223" s="23" t="s">
        <v>554</v>
      </c>
      <c r="C223" s="113" t="s">
        <v>205</v>
      </c>
      <c r="D223" s="62" t="s">
        <v>212</v>
      </c>
      <c r="E223" s="38"/>
      <c r="F223" s="6"/>
    </row>
    <row r="224" spans="2:7" outlineLevel="1">
      <c r="B224" s="23" t="s">
        <v>555</v>
      </c>
      <c r="C224" s="114"/>
      <c r="D224" s="64" t="s">
        <v>213</v>
      </c>
      <c r="E224" s="40"/>
      <c r="F224" s="6"/>
    </row>
    <row r="225" spans="2:6" outlineLevel="1">
      <c r="B225" s="23" t="s">
        <v>556</v>
      </c>
      <c r="C225" s="115"/>
      <c r="D225" s="63" t="s">
        <v>214</v>
      </c>
      <c r="E225" s="39"/>
      <c r="F225" s="6"/>
    </row>
    <row r="226" spans="2:6" outlineLevel="1">
      <c r="B226" s="23" t="s">
        <v>557</v>
      </c>
      <c r="C226" s="124" t="s">
        <v>266</v>
      </c>
      <c r="D226" s="62" t="s">
        <v>212</v>
      </c>
      <c r="E226" s="38"/>
      <c r="F226" s="6"/>
    </row>
    <row r="227" spans="2:6" outlineLevel="1">
      <c r="B227" s="23" t="s">
        <v>558</v>
      </c>
      <c r="C227" s="116"/>
      <c r="D227" s="64" t="s">
        <v>213</v>
      </c>
      <c r="E227" s="40"/>
      <c r="F227" s="6"/>
    </row>
    <row r="228" spans="2:6" outlineLevel="1">
      <c r="B228" s="23" t="s">
        <v>559</v>
      </c>
      <c r="C228" s="117"/>
      <c r="D228" s="63" t="s">
        <v>214</v>
      </c>
      <c r="E228" s="39"/>
      <c r="F228" s="6"/>
    </row>
    <row r="229" spans="2:6" outlineLevel="1">
      <c r="B229" s="23" t="s">
        <v>560</v>
      </c>
      <c r="C229" s="113" t="s">
        <v>25</v>
      </c>
      <c r="D229" s="62" t="s">
        <v>212</v>
      </c>
      <c r="E229" s="38"/>
      <c r="F229" s="6"/>
    </row>
    <row r="230" spans="2:6" outlineLevel="1">
      <c r="B230" s="23" t="s">
        <v>561</v>
      </c>
      <c r="C230" s="114"/>
      <c r="D230" s="64" t="s">
        <v>213</v>
      </c>
      <c r="E230" s="40"/>
      <c r="F230" s="6"/>
    </row>
    <row r="231" spans="2:6" outlineLevel="1">
      <c r="B231" s="23" t="s">
        <v>562</v>
      </c>
      <c r="C231" s="115"/>
      <c r="D231" s="63" t="s">
        <v>214</v>
      </c>
      <c r="E231" s="39"/>
      <c r="F231" s="6"/>
    </row>
    <row r="232" spans="2:6" outlineLevel="1">
      <c r="B232" s="23" t="s">
        <v>563</v>
      </c>
      <c r="C232" s="113" t="s">
        <v>206</v>
      </c>
      <c r="D232" s="62" t="s">
        <v>212</v>
      </c>
      <c r="E232" s="38"/>
      <c r="F232" s="6"/>
    </row>
    <row r="233" spans="2:6" outlineLevel="1">
      <c r="B233" s="23" t="s">
        <v>564</v>
      </c>
      <c r="C233" s="114"/>
      <c r="D233" s="64" t="s">
        <v>213</v>
      </c>
      <c r="E233" s="40"/>
      <c r="F233" s="6"/>
    </row>
    <row r="234" spans="2:6" outlineLevel="1">
      <c r="B234" s="23" t="s">
        <v>565</v>
      </c>
      <c r="C234" s="115"/>
      <c r="D234" s="63" t="s">
        <v>214</v>
      </c>
      <c r="E234" s="39"/>
      <c r="F234" s="6"/>
    </row>
    <row r="235" spans="2:6" s="2" customFormat="1" outlineLevel="1">
      <c r="B235" s="23" t="s">
        <v>566</v>
      </c>
      <c r="C235" s="113" t="s">
        <v>599</v>
      </c>
      <c r="D235" s="62" t="s">
        <v>212</v>
      </c>
      <c r="E235" s="38"/>
      <c r="F235" s="6"/>
    </row>
    <row r="236" spans="2:6" s="2" customFormat="1" outlineLevel="1">
      <c r="B236" s="23" t="s">
        <v>567</v>
      </c>
      <c r="C236" s="114"/>
      <c r="D236" s="64" t="s">
        <v>213</v>
      </c>
      <c r="E236" s="40"/>
      <c r="F236" s="6"/>
    </row>
    <row r="237" spans="2:6" s="2" customFormat="1" outlineLevel="1">
      <c r="B237" s="23" t="s">
        <v>568</v>
      </c>
      <c r="C237" s="115"/>
      <c r="D237" s="63" t="s">
        <v>214</v>
      </c>
      <c r="E237" s="39"/>
      <c r="F237" s="6"/>
    </row>
    <row r="238" spans="2:6" outlineLevel="1">
      <c r="B238" s="23" t="s">
        <v>569</v>
      </c>
      <c r="C238" s="113" t="s">
        <v>16</v>
      </c>
      <c r="D238" s="62" t="s">
        <v>215</v>
      </c>
      <c r="E238" s="38"/>
      <c r="F238" s="6"/>
    </row>
    <row r="239" spans="2:6" outlineLevel="1">
      <c r="B239" s="23" t="s">
        <v>570</v>
      </c>
      <c r="C239" s="114"/>
      <c r="D239" s="64" t="s">
        <v>212</v>
      </c>
      <c r="E239" s="40"/>
      <c r="F239" s="6"/>
    </row>
    <row r="240" spans="2:6" outlineLevel="1">
      <c r="B240" s="23" t="s">
        <v>571</v>
      </c>
      <c r="C240" s="115"/>
      <c r="D240" s="63" t="s">
        <v>216</v>
      </c>
      <c r="E240" s="39"/>
      <c r="F240" s="6"/>
    </row>
    <row r="241" spans="2:6" outlineLevel="1">
      <c r="B241" s="23" t="s">
        <v>572</v>
      </c>
      <c r="C241" s="124" t="s">
        <v>17</v>
      </c>
      <c r="D241" s="62" t="s">
        <v>217</v>
      </c>
      <c r="E241" s="38"/>
      <c r="F241" s="6"/>
    </row>
    <row r="242" spans="2:6" outlineLevel="1">
      <c r="B242" s="23" t="s">
        <v>573</v>
      </c>
      <c r="C242" s="116"/>
      <c r="D242" s="64" t="s">
        <v>218</v>
      </c>
      <c r="E242" s="40"/>
      <c r="F242" s="6"/>
    </row>
    <row r="243" spans="2:6" outlineLevel="1">
      <c r="B243" s="23" t="s">
        <v>574</v>
      </c>
      <c r="C243" s="116"/>
      <c r="D243" s="63" t="s">
        <v>219</v>
      </c>
      <c r="E243" s="39"/>
      <c r="F243" s="6"/>
    </row>
    <row r="244" spans="2:6" outlineLevel="1">
      <c r="B244" s="23" t="s">
        <v>575</v>
      </c>
      <c r="C244" s="113" t="s">
        <v>267</v>
      </c>
      <c r="D244" s="62" t="s">
        <v>212</v>
      </c>
      <c r="E244" s="38"/>
      <c r="F244" s="6"/>
    </row>
    <row r="245" spans="2:6" outlineLevel="1">
      <c r="B245" s="23" t="s">
        <v>576</v>
      </c>
      <c r="C245" s="114"/>
      <c r="D245" s="64" t="s">
        <v>213</v>
      </c>
      <c r="E245" s="40"/>
      <c r="F245" s="6"/>
    </row>
    <row r="246" spans="2:6" outlineLevel="1">
      <c r="B246" s="23" t="s">
        <v>577</v>
      </c>
      <c r="C246" s="115"/>
      <c r="D246" s="63" t="s">
        <v>214</v>
      </c>
      <c r="E246" s="39"/>
      <c r="F246" s="6"/>
    </row>
    <row r="247" spans="2:6" outlineLevel="1">
      <c r="B247" s="23" t="s">
        <v>578</v>
      </c>
      <c r="C247" s="113" t="s">
        <v>268</v>
      </c>
      <c r="D247" s="62" t="s">
        <v>212</v>
      </c>
      <c r="E247" s="38"/>
      <c r="F247" s="6"/>
    </row>
    <row r="248" spans="2:6" outlineLevel="1">
      <c r="B248" s="23" t="s">
        <v>579</v>
      </c>
      <c r="C248" s="114"/>
      <c r="D248" s="64" t="s">
        <v>213</v>
      </c>
      <c r="E248" s="40"/>
      <c r="F248" s="6"/>
    </row>
    <row r="249" spans="2:6" outlineLevel="1">
      <c r="B249" s="23" t="s">
        <v>580</v>
      </c>
      <c r="C249" s="115"/>
      <c r="D249" s="63" t="s">
        <v>214</v>
      </c>
      <c r="E249" s="39"/>
      <c r="F249" s="6"/>
    </row>
    <row r="250" spans="2:6" outlineLevel="1">
      <c r="B250" s="23" t="s">
        <v>581</v>
      </c>
      <c r="C250" s="113" t="s">
        <v>269</v>
      </c>
      <c r="D250" s="62" t="s">
        <v>212</v>
      </c>
      <c r="E250" s="38"/>
      <c r="F250" s="6"/>
    </row>
    <row r="251" spans="2:6" outlineLevel="1">
      <c r="B251" s="23" t="s">
        <v>582</v>
      </c>
      <c r="C251" s="114"/>
      <c r="D251" s="64" t="s">
        <v>213</v>
      </c>
      <c r="E251" s="40"/>
      <c r="F251" s="6"/>
    </row>
    <row r="252" spans="2:6" outlineLevel="1">
      <c r="B252" s="23" t="s">
        <v>29</v>
      </c>
      <c r="C252" s="115"/>
      <c r="D252" s="63" t="s">
        <v>214</v>
      </c>
      <c r="E252" s="39"/>
      <c r="F252" s="6"/>
    </row>
    <row r="253" spans="2:6" outlineLevel="1">
      <c r="B253" s="23" t="s">
        <v>30</v>
      </c>
      <c r="C253" s="113" t="s">
        <v>441</v>
      </c>
      <c r="D253" s="62" t="s">
        <v>220</v>
      </c>
      <c r="E253" s="38"/>
      <c r="F253" s="6"/>
    </row>
    <row r="254" spans="2:6" outlineLevel="1">
      <c r="B254" s="23" t="s">
        <v>31</v>
      </c>
      <c r="C254" s="114"/>
      <c r="D254" s="64" t="s">
        <v>221</v>
      </c>
      <c r="E254" s="40"/>
      <c r="F254" s="6"/>
    </row>
    <row r="255" spans="2:6" outlineLevel="1">
      <c r="B255" s="23" t="s">
        <v>32</v>
      </c>
      <c r="C255" s="115"/>
      <c r="D255" s="63" t="s">
        <v>222</v>
      </c>
      <c r="E255" s="39"/>
      <c r="F255" s="6"/>
    </row>
    <row r="256" spans="2:6" outlineLevel="1">
      <c r="B256" s="23" t="s">
        <v>33</v>
      </c>
      <c r="C256" s="113" t="s">
        <v>207</v>
      </c>
      <c r="D256" s="62" t="s">
        <v>220</v>
      </c>
      <c r="E256" s="38"/>
      <c r="F256" s="6"/>
    </row>
    <row r="257" spans="2:7" outlineLevel="1">
      <c r="B257" s="23" t="s">
        <v>34</v>
      </c>
      <c r="C257" s="114"/>
      <c r="D257" s="64" t="s">
        <v>221</v>
      </c>
      <c r="E257" s="40"/>
      <c r="F257" s="6"/>
    </row>
    <row r="258" spans="2:7" outlineLevel="1">
      <c r="B258" s="23" t="s">
        <v>46</v>
      </c>
      <c r="C258" s="115"/>
      <c r="D258" s="63" t="s">
        <v>222</v>
      </c>
      <c r="E258" s="39"/>
      <c r="F258" s="6"/>
    </row>
    <row r="259" spans="2:7" outlineLevel="1">
      <c r="B259" s="23" t="s">
        <v>47</v>
      </c>
      <c r="C259" s="113" t="s">
        <v>271</v>
      </c>
      <c r="D259" s="62" t="s">
        <v>220</v>
      </c>
      <c r="E259" s="38"/>
      <c r="F259" s="6"/>
    </row>
    <row r="260" spans="2:7" outlineLevel="1">
      <c r="B260" s="23" t="s">
        <v>48</v>
      </c>
      <c r="C260" s="114"/>
      <c r="D260" s="64" t="s">
        <v>221</v>
      </c>
      <c r="E260" s="40"/>
      <c r="F260" s="6"/>
    </row>
    <row r="261" spans="2:7" outlineLevel="1">
      <c r="B261" s="23" t="s">
        <v>58</v>
      </c>
      <c r="C261" s="115"/>
      <c r="D261" s="63" t="s">
        <v>222</v>
      </c>
      <c r="E261" s="39"/>
      <c r="F261" s="6"/>
    </row>
    <row r="262" spans="2:7" ht="25.5" outlineLevel="1">
      <c r="B262" s="23" t="s">
        <v>59</v>
      </c>
      <c r="C262" s="13" t="s">
        <v>208</v>
      </c>
      <c r="D262" s="60" t="s">
        <v>9</v>
      </c>
      <c r="E262" s="16"/>
      <c r="F262" s="6"/>
    </row>
    <row r="263" spans="2:7" ht="25.5" outlineLevel="1">
      <c r="B263" s="23" t="s">
        <v>60</v>
      </c>
      <c r="C263" s="13" t="s">
        <v>440</v>
      </c>
      <c r="D263" s="60" t="s">
        <v>9</v>
      </c>
      <c r="E263" s="16"/>
      <c r="F263" s="6"/>
    </row>
    <row r="264" spans="2:7" outlineLevel="1">
      <c r="B264" s="23" t="s">
        <v>61</v>
      </c>
      <c r="C264" s="13" t="s">
        <v>35</v>
      </c>
      <c r="D264" s="60" t="s">
        <v>9</v>
      </c>
      <c r="E264" s="16"/>
      <c r="F264" s="6"/>
    </row>
    <row r="265" spans="2:7" outlineLevel="1">
      <c r="B265" s="23" t="s">
        <v>62</v>
      </c>
      <c r="C265" s="13" t="s">
        <v>270</v>
      </c>
      <c r="D265" s="60" t="s">
        <v>9</v>
      </c>
      <c r="E265" s="16"/>
      <c r="F265" s="6"/>
    </row>
    <row r="266" spans="2:7" outlineLevel="1">
      <c r="B266" s="23" t="s">
        <v>63</v>
      </c>
      <c r="C266" s="95" t="s">
        <v>607</v>
      </c>
      <c r="D266" s="60" t="s">
        <v>11</v>
      </c>
      <c r="E266" s="16"/>
      <c r="F266" s="6"/>
    </row>
    <row r="267" spans="2:7" outlineLevel="1">
      <c r="B267" s="23" t="s">
        <v>64</v>
      </c>
      <c r="C267" s="95" t="s">
        <v>608</v>
      </c>
      <c r="D267" s="60" t="s">
        <v>12</v>
      </c>
      <c r="E267" s="16"/>
      <c r="F267" s="6"/>
    </row>
    <row r="268" spans="2:7" outlineLevel="1">
      <c r="B268" s="23" t="s">
        <v>65</v>
      </c>
      <c r="C268" s="51" t="s">
        <v>109</v>
      </c>
      <c r="D268" s="60" t="s">
        <v>9</v>
      </c>
      <c r="E268" s="16"/>
      <c r="F268" s="6"/>
    </row>
    <row r="269" spans="2:7" outlineLevel="1">
      <c r="B269" s="23" t="s">
        <v>66</v>
      </c>
      <c r="C269" s="113" t="s">
        <v>442</v>
      </c>
      <c r="D269" s="62" t="s">
        <v>220</v>
      </c>
      <c r="E269" s="38"/>
      <c r="F269" s="6"/>
    </row>
    <row r="270" spans="2:7" outlineLevel="1">
      <c r="B270" s="23" t="s">
        <v>67</v>
      </c>
      <c r="C270" s="114"/>
      <c r="D270" s="64" t="s">
        <v>221</v>
      </c>
      <c r="E270" s="40"/>
      <c r="F270" s="6"/>
    </row>
    <row r="271" spans="2:7" outlineLevel="1">
      <c r="B271" s="23" t="s">
        <v>68</v>
      </c>
      <c r="C271" s="115"/>
      <c r="D271" s="63" t="s">
        <v>222</v>
      </c>
      <c r="E271" s="39"/>
      <c r="F271" s="6"/>
    </row>
    <row r="272" spans="2:7" outlineLevel="1">
      <c r="B272" s="23" t="s">
        <v>69</v>
      </c>
      <c r="C272" s="113" t="s">
        <v>443</v>
      </c>
      <c r="D272" s="62" t="s">
        <v>220</v>
      </c>
      <c r="E272" s="38"/>
      <c r="F272" s="6"/>
      <c r="G272" s="28"/>
    </row>
    <row r="273" spans="2:6" outlineLevel="1">
      <c r="B273" s="23" t="s">
        <v>70</v>
      </c>
      <c r="C273" s="114"/>
      <c r="D273" s="64" t="s">
        <v>221</v>
      </c>
      <c r="E273" s="40"/>
      <c r="F273" s="6"/>
    </row>
    <row r="274" spans="2:6" outlineLevel="1">
      <c r="B274" s="23" t="s">
        <v>71</v>
      </c>
      <c r="C274" s="115"/>
      <c r="D274" s="63" t="s">
        <v>222</v>
      </c>
      <c r="E274" s="39"/>
      <c r="F274" s="6"/>
    </row>
    <row r="275" spans="2:6" outlineLevel="1">
      <c r="B275" s="23" t="s">
        <v>72</v>
      </c>
      <c r="C275" s="113" t="s">
        <v>444</v>
      </c>
      <c r="D275" s="62" t="s">
        <v>281</v>
      </c>
      <c r="E275" s="38"/>
      <c r="F275" s="6"/>
    </row>
    <row r="276" spans="2:6" outlineLevel="1">
      <c r="B276" s="23" t="s">
        <v>73</v>
      </c>
      <c r="C276" s="114"/>
      <c r="D276" s="64" t="s">
        <v>218</v>
      </c>
      <c r="E276" s="40"/>
      <c r="F276" s="6"/>
    </row>
    <row r="277" spans="2:6" outlineLevel="1">
      <c r="B277" s="23" t="s">
        <v>74</v>
      </c>
      <c r="C277" s="115"/>
      <c r="D277" s="63" t="s">
        <v>219</v>
      </c>
      <c r="E277" s="39"/>
      <c r="F277" s="6"/>
    </row>
    <row r="278" spans="2:6" outlineLevel="1">
      <c r="B278" s="23" t="s">
        <v>75</v>
      </c>
      <c r="C278" s="113" t="s">
        <v>445</v>
      </c>
      <c r="D278" s="62" t="s">
        <v>281</v>
      </c>
      <c r="E278" s="38"/>
      <c r="F278" s="6"/>
    </row>
    <row r="279" spans="2:6" outlineLevel="1">
      <c r="B279" s="23" t="s">
        <v>76</v>
      </c>
      <c r="C279" s="114"/>
      <c r="D279" s="64" t="s">
        <v>223</v>
      </c>
      <c r="E279" s="40"/>
      <c r="F279" s="6"/>
    </row>
    <row r="280" spans="2:6" outlineLevel="1">
      <c r="B280" s="23" t="s">
        <v>77</v>
      </c>
      <c r="C280" s="115"/>
      <c r="D280" s="63" t="s">
        <v>224</v>
      </c>
      <c r="E280" s="39"/>
      <c r="F280" s="6"/>
    </row>
    <row r="281" spans="2:6" outlineLevel="1">
      <c r="B281" s="23" t="s">
        <v>78</v>
      </c>
      <c r="C281" s="124" t="s">
        <v>36</v>
      </c>
      <c r="D281" s="62" t="s">
        <v>220</v>
      </c>
      <c r="E281" s="38"/>
      <c r="F281" s="6"/>
    </row>
    <row r="282" spans="2:6" outlineLevel="1">
      <c r="B282" s="23" t="s">
        <v>79</v>
      </c>
      <c r="C282" s="116"/>
      <c r="D282" s="64" t="s">
        <v>221</v>
      </c>
      <c r="E282" s="40"/>
      <c r="F282" s="6"/>
    </row>
    <row r="283" spans="2:6" outlineLevel="1">
      <c r="B283" s="23" t="s">
        <v>80</v>
      </c>
      <c r="C283" s="117"/>
      <c r="D283" s="63" t="s">
        <v>222</v>
      </c>
      <c r="E283" s="39"/>
      <c r="F283" s="6"/>
    </row>
    <row r="284" spans="2:6" outlineLevel="1">
      <c r="B284" s="23" t="s">
        <v>81</v>
      </c>
      <c r="C284" s="119" t="s">
        <v>18</v>
      </c>
      <c r="D284" s="62" t="s">
        <v>179</v>
      </c>
      <c r="E284" s="38"/>
      <c r="F284" s="6"/>
    </row>
    <row r="285" spans="2:6" outlineLevel="1">
      <c r="B285" s="23" t="s">
        <v>82</v>
      </c>
      <c r="C285" s="119"/>
      <c r="D285" s="64" t="s">
        <v>215</v>
      </c>
      <c r="E285" s="40"/>
      <c r="F285" s="6"/>
    </row>
    <row r="286" spans="2:6" outlineLevel="1">
      <c r="B286" s="23" t="s">
        <v>83</v>
      </c>
      <c r="C286" s="119"/>
      <c r="D286" s="64" t="s">
        <v>212</v>
      </c>
      <c r="E286" s="40"/>
      <c r="F286" s="6"/>
    </row>
    <row r="287" spans="2:6" outlineLevel="1">
      <c r="B287" s="23" t="s">
        <v>84</v>
      </c>
      <c r="C287" s="119"/>
      <c r="D287" s="63" t="s">
        <v>216</v>
      </c>
      <c r="E287" s="39"/>
      <c r="F287" s="6"/>
    </row>
    <row r="288" spans="2:6" outlineLevel="1">
      <c r="B288" s="23" t="s">
        <v>85</v>
      </c>
      <c r="C288" s="96" t="s">
        <v>618</v>
      </c>
      <c r="D288" s="98" t="s">
        <v>9</v>
      </c>
      <c r="E288" s="16"/>
      <c r="F288" s="6"/>
    </row>
    <row r="289" spans="2:6" outlineLevel="1">
      <c r="B289" s="23" t="s">
        <v>86</v>
      </c>
      <c r="C289" s="96" t="s">
        <v>619</v>
      </c>
      <c r="D289" s="98" t="s">
        <v>11</v>
      </c>
      <c r="E289" s="16"/>
      <c r="F289" s="6"/>
    </row>
    <row r="290" spans="2:6" outlineLevel="1">
      <c r="B290" s="23" t="s">
        <v>87</v>
      </c>
      <c r="C290" s="119" t="s">
        <v>113</v>
      </c>
      <c r="D290" s="62" t="s">
        <v>272</v>
      </c>
      <c r="E290" s="38"/>
      <c r="F290" s="6"/>
    </row>
    <row r="291" spans="2:6" outlineLevel="1">
      <c r="B291" s="23" t="s">
        <v>88</v>
      </c>
      <c r="C291" s="119"/>
      <c r="D291" s="64" t="s">
        <v>273</v>
      </c>
      <c r="E291" s="40"/>
      <c r="F291" s="6"/>
    </row>
    <row r="292" spans="2:6" outlineLevel="1">
      <c r="B292" s="23" t="s">
        <v>89</v>
      </c>
      <c r="C292" s="119"/>
      <c r="D292" s="63" t="s">
        <v>274</v>
      </c>
      <c r="E292" s="39"/>
      <c r="F292" s="6"/>
    </row>
    <row r="293" spans="2:6" outlineLevel="1">
      <c r="B293" s="23" t="s">
        <v>90</v>
      </c>
      <c r="C293" s="113" t="s">
        <v>446</v>
      </c>
      <c r="D293" s="62" t="s">
        <v>212</v>
      </c>
      <c r="E293" s="38"/>
      <c r="F293" s="6"/>
    </row>
    <row r="294" spans="2:6" outlineLevel="1">
      <c r="B294" s="23" t="s">
        <v>91</v>
      </c>
      <c r="C294" s="114"/>
      <c r="D294" s="64" t="s">
        <v>213</v>
      </c>
      <c r="E294" s="40"/>
      <c r="F294" s="6"/>
    </row>
    <row r="295" spans="2:6" outlineLevel="1">
      <c r="B295" s="23" t="s">
        <v>92</v>
      </c>
      <c r="C295" s="115"/>
      <c r="D295" s="63" t="s">
        <v>214</v>
      </c>
      <c r="E295" s="39"/>
      <c r="F295" s="6"/>
    </row>
    <row r="296" spans="2:6" outlineLevel="1">
      <c r="B296" s="23" t="s">
        <v>93</v>
      </c>
      <c r="C296" s="113" t="s">
        <v>447</v>
      </c>
      <c r="D296" s="62" t="s">
        <v>212</v>
      </c>
      <c r="E296" s="38"/>
      <c r="F296" s="6"/>
    </row>
    <row r="297" spans="2:6" outlineLevel="1">
      <c r="B297" s="23" t="s">
        <v>94</v>
      </c>
      <c r="C297" s="114"/>
      <c r="D297" s="64" t="s">
        <v>213</v>
      </c>
      <c r="E297" s="40"/>
      <c r="F297" s="6"/>
    </row>
    <row r="298" spans="2:6" outlineLevel="1">
      <c r="B298" s="23" t="s">
        <v>95</v>
      </c>
      <c r="C298" s="115"/>
      <c r="D298" s="63" t="s">
        <v>214</v>
      </c>
      <c r="E298" s="39"/>
      <c r="F298" s="6"/>
    </row>
    <row r="299" spans="2:6" outlineLevel="1">
      <c r="B299" s="23" t="s">
        <v>96</v>
      </c>
      <c r="C299" s="113" t="s">
        <v>448</v>
      </c>
      <c r="D299" s="62" t="s">
        <v>212</v>
      </c>
      <c r="E299" s="38"/>
      <c r="F299" s="6"/>
    </row>
    <row r="300" spans="2:6" outlineLevel="1">
      <c r="B300" s="23" t="s">
        <v>97</v>
      </c>
      <c r="C300" s="114"/>
      <c r="D300" s="64" t="s">
        <v>213</v>
      </c>
      <c r="E300" s="40"/>
      <c r="F300" s="6"/>
    </row>
    <row r="301" spans="2:6" outlineLevel="1">
      <c r="B301" s="23" t="s">
        <v>123</v>
      </c>
      <c r="C301" s="115"/>
      <c r="D301" s="63" t="s">
        <v>214</v>
      </c>
      <c r="E301" s="39"/>
      <c r="F301" s="6"/>
    </row>
    <row r="302" spans="2:6" outlineLevel="1">
      <c r="B302" s="23" t="s">
        <v>124</v>
      </c>
      <c r="C302" s="113" t="s">
        <v>275</v>
      </c>
      <c r="D302" s="62" t="s">
        <v>225</v>
      </c>
      <c r="E302" s="38"/>
      <c r="F302" s="6"/>
    </row>
    <row r="303" spans="2:6" outlineLevel="1">
      <c r="B303" s="23" t="s">
        <v>125</v>
      </c>
      <c r="C303" s="114"/>
      <c r="D303" s="64" t="s">
        <v>226</v>
      </c>
      <c r="E303" s="40"/>
      <c r="F303" s="6"/>
    </row>
    <row r="304" spans="2:6" outlineLevel="1">
      <c r="B304" s="23" t="s">
        <v>126</v>
      </c>
      <c r="C304" s="115"/>
      <c r="D304" s="63" t="s">
        <v>227</v>
      </c>
      <c r="E304" s="39"/>
      <c r="F304" s="6"/>
    </row>
    <row r="305" spans="2:6" outlineLevel="1">
      <c r="B305" s="23" t="s">
        <v>127</v>
      </c>
      <c r="C305" s="113" t="s">
        <v>276</v>
      </c>
      <c r="D305" s="62" t="s">
        <v>228</v>
      </c>
      <c r="E305" s="38"/>
      <c r="F305" s="6"/>
    </row>
    <row r="306" spans="2:6" outlineLevel="1">
      <c r="B306" s="23" t="s">
        <v>128</v>
      </c>
      <c r="C306" s="114"/>
      <c r="D306" s="64" t="s">
        <v>229</v>
      </c>
      <c r="E306" s="40"/>
      <c r="F306" s="6"/>
    </row>
    <row r="307" spans="2:6" outlineLevel="1">
      <c r="B307" s="23" t="s">
        <v>129</v>
      </c>
      <c r="C307" s="115"/>
      <c r="D307" s="63" t="s">
        <v>230</v>
      </c>
      <c r="E307" s="39"/>
      <c r="F307" s="6"/>
    </row>
    <row r="308" spans="2:6" outlineLevel="1">
      <c r="B308" s="23" t="s">
        <v>130</v>
      </c>
      <c r="C308" s="113" t="s">
        <v>277</v>
      </c>
      <c r="D308" s="62" t="s">
        <v>228</v>
      </c>
      <c r="E308" s="38"/>
      <c r="F308" s="6"/>
    </row>
    <row r="309" spans="2:6" outlineLevel="1">
      <c r="B309" s="23" t="s">
        <v>131</v>
      </c>
      <c r="C309" s="114"/>
      <c r="D309" s="64" t="s">
        <v>229</v>
      </c>
      <c r="E309" s="40"/>
      <c r="F309" s="6"/>
    </row>
    <row r="310" spans="2:6" outlineLevel="1">
      <c r="B310" s="23" t="s">
        <v>132</v>
      </c>
      <c r="C310" s="115"/>
      <c r="D310" s="63" t="s">
        <v>230</v>
      </c>
      <c r="E310" s="39"/>
      <c r="F310" s="6"/>
    </row>
    <row r="311" spans="2:6" outlineLevel="1">
      <c r="B311" s="23" t="s">
        <v>133</v>
      </c>
      <c r="C311" s="13" t="s">
        <v>19</v>
      </c>
      <c r="D311" s="60" t="s">
        <v>11</v>
      </c>
      <c r="E311" s="16"/>
      <c r="F311" s="6"/>
    </row>
    <row r="312" spans="2:6" outlineLevel="1">
      <c r="B312" s="23" t="s">
        <v>134</v>
      </c>
      <c r="C312" s="13" t="s">
        <v>20</v>
      </c>
      <c r="D312" s="60" t="s">
        <v>11</v>
      </c>
      <c r="E312" s="16"/>
      <c r="F312" s="6"/>
    </row>
    <row r="313" spans="2:6" ht="13.5" outlineLevel="1">
      <c r="B313" s="23" t="s">
        <v>135</v>
      </c>
      <c r="C313" s="124" t="s">
        <v>278</v>
      </c>
      <c r="D313" s="62" t="s">
        <v>588</v>
      </c>
      <c r="E313" s="38"/>
      <c r="F313" s="6"/>
    </row>
    <row r="314" spans="2:6" ht="13.5" outlineLevel="1">
      <c r="B314" s="23" t="s">
        <v>136</v>
      </c>
      <c r="C314" s="116"/>
      <c r="D314" s="64" t="s">
        <v>589</v>
      </c>
      <c r="E314" s="40"/>
      <c r="F314" s="6"/>
    </row>
    <row r="315" spans="2:6" ht="13.5" outlineLevel="1">
      <c r="B315" s="23" t="s">
        <v>137</v>
      </c>
      <c r="C315" s="117"/>
      <c r="D315" s="63" t="s">
        <v>590</v>
      </c>
      <c r="E315" s="39"/>
      <c r="F315" s="6"/>
    </row>
    <row r="316" spans="2:6" ht="13.5" outlineLevel="1">
      <c r="B316" s="23" t="s">
        <v>138</v>
      </c>
      <c r="C316" s="124" t="s">
        <v>180</v>
      </c>
      <c r="D316" s="62" t="s">
        <v>591</v>
      </c>
      <c r="E316" s="38"/>
      <c r="F316" s="6"/>
    </row>
    <row r="317" spans="2:6" ht="13.5" outlineLevel="1">
      <c r="B317" s="23" t="s">
        <v>139</v>
      </c>
      <c r="C317" s="116"/>
      <c r="D317" s="64" t="s">
        <v>592</v>
      </c>
      <c r="E317" s="40"/>
      <c r="F317" s="6"/>
    </row>
    <row r="318" spans="2:6" ht="13.5" outlineLevel="1">
      <c r="B318" s="23" t="s">
        <v>140</v>
      </c>
      <c r="C318" s="117"/>
      <c r="D318" s="63" t="s">
        <v>593</v>
      </c>
      <c r="E318" s="39"/>
      <c r="F318" s="6"/>
    </row>
    <row r="319" spans="2:6" s="2" customFormat="1" ht="25.5" outlineLevel="1">
      <c r="B319" s="23" t="s">
        <v>141</v>
      </c>
      <c r="C319" s="53" t="s">
        <v>279</v>
      </c>
      <c r="D319" s="59" t="s">
        <v>187</v>
      </c>
      <c r="E319" s="44"/>
      <c r="F319" s="6"/>
    </row>
    <row r="320" spans="2:6" s="2" customFormat="1" outlineLevel="1">
      <c r="B320" s="23" t="s">
        <v>142</v>
      </c>
      <c r="C320" s="53" t="s">
        <v>280</v>
      </c>
      <c r="D320" s="59" t="s">
        <v>188</v>
      </c>
      <c r="E320" s="44"/>
      <c r="F320" s="6"/>
    </row>
    <row r="321" spans="2:6" outlineLevel="1">
      <c r="B321" s="23" t="s">
        <v>143</v>
      </c>
      <c r="C321" s="13" t="s">
        <v>453</v>
      </c>
      <c r="D321" s="60" t="s">
        <v>11</v>
      </c>
      <c r="E321" s="16"/>
      <c r="F321" s="6"/>
    </row>
    <row r="322" spans="2:6" outlineLevel="1">
      <c r="B322" s="23" t="s">
        <v>144</v>
      </c>
      <c r="C322" s="13" t="s">
        <v>114</v>
      </c>
      <c r="D322" s="60" t="s">
        <v>11</v>
      </c>
      <c r="E322" s="16"/>
      <c r="F322" s="6"/>
    </row>
    <row r="323" spans="2:6" ht="25.5" outlineLevel="1">
      <c r="B323" s="23" t="s">
        <v>145</v>
      </c>
      <c r="C323" s="13" t="s">
        <v>454</v>
      </c>
      <c r="D323" s="60" t="s">
        <v>12</v>
      </c>
      <c r="E323" s="16"/>
      <c r="F323" s="6"/>
    </row>
    <row r="324" spans="2:6" outlineLevel="1">
      <c r="B324" s="23" t="s">
        <v>146</v>
      </c>
      <c r="C324" s="54" t="s">
        <v>190</v>
      </c>
      <c r="D324" s="59" t="s">
        <v>186</v>
      </c>
      <c r="E324" s="16"/>
      <c r="F324" s="6"/>
    </row>
    <row r="325" spans="2:6" outlineLevel="1">
      <c r="B325" s="23" t="s">
        <v>147</v>
      </c>
      <c r="C325" s="113" t="s">
        <v>455</v>
      </c>
      <c r="D325" s="62" t="s">
        <v>212</v>
      </c>
      <c r="E325" s="38"/>
      <c r="F325" s="6"/>
    </row>
    <row r="326" spans="2:6" outlineLevel="1">
      <c r="B326" s="23" t="s">
        <v>148</v>
      </c>
      <c r="C326" s="114"/>
      <c r="D326" s="64" t="s">
        <v>213</v>
      </c>
      <c r="E326" s="40"/>
      <c r="F326" s="6"/>
    </row>
    <row r="327" spans="2:6" outlineLevel="1">
      <c r="B327" s="23" t="s">
        <v>149</v>
      </c>
      <c r="C327" s="115"/>
      <c r="D327" s="63" t="s">
        <v>214</v>
      </c>
      <c r="E327" s="39"/>
      <c r="F327" s="6"/>
    </row>
    <row r="328" spans="2:6" outlineLevel="1">
      <c r="B328" s="23" t="s">
        <v>150</v>
      </c>
      <c r="C328" s="113" t="s">
        <v>456</v>
      </c>
      <c r="D328" s="62" t="s">
        <v>212</v>
      </c>
      <c r="E328" s="38"/>
      <c r="F328" s="6"/>
    </row>
    <row r="329" spans="2:6" outlineLevel="1">
      <c r="B329" s="23" t="s">
        <v>151</v>
      </c>
      <c r="C329" s="114"/>
      <c r="D329" s="64" t="s">
        <v>213</v>
      </c>
      <c r="E329" s="40"/>
      <c r="F329" s="6"/>
    </row>
    <row r="330" spans="2:6" outlineLevel="1">
      <c r="B330" s="23" t="s">
        <v>152</v>
      </c>
      <c r="C330" s="115"/>
      <c r="D330" s="63" t="s">
        <v>214</v>
      </c>
      <c r="E330" s="39"/>
      <c r="F330" s="6"/>
    </row>
    <row r="331" spans="2:6" outlineLevel="1">
      <c r="B331" s="23" t="s">
        <v>153</v>
      </c>
      <c r="C331" s="113" t="s">
        <v>457</v>
      </c>
      <c r="D331" s="62" t="s">
        <v>212</v>
      </c>
      <c r="E331" s="38"/>
      <c r="F331" s="6"/>
    </row>
    <row r="332" spans="2:6" outlineLevel="1">
      <c r="B332" s="23" t="s">
        <v>154</v>
      </c>
      <c r="C332" s="114"/>
      <c r="D332" s="64" t="s">
        <v>213</v>
      </c>
      <c r="E332" s="40"/>
      <c r="F332" s="6"/>
    </row>
    <row r="333" spans="2:6" outlineLevel="1">
      <c r="B333" s="23" t="s">
        <v>155</v>
      </c>
      <c r="C333" s="115"/>
      <c r="D333" s="63" t="s">
        <v>214</v>
      </c>
      <c r="E333" s="39"/>
      <c r="F333" s="6"/>
    </row>
    <row r="334" spans="2:6" outlineLevel="1">
      <c r="B334" s="23" t="s">
        <v>156</v>
      </c>
      <c r="C334" s="113" t="s">
        <v>458</v>
      </c>
      <c r="D334" s="62" t="s">
        <v>231</v>
      </c>
      <c r="E334" s="38"/>
      <c r="F334" s="6"/>
    </row>
    <row r="335" spans="2:6" outlineLevel="1">
      <c r="B335" s="23" t="s">
        <v>157</v>
      </c>
      <c r="C335" s="114"/>
      <c r="D335" s="64" t="s">
        <v>232</v>
      </c>
      <c r="E335" s="40"/>
      <c r="F335" s="6"/>
    </row>
    <row r="336" spans="2:6" outlineLevel="1">
      <c r="B336" s="23" t="s">
        <v>181</v>
      </c>
      <c r="C336" s="115"/>
      <c r="D336" s="63" t="s">
        <v>233</v>
      </c>
      <c r="E336" s="39"/>
      <c r="F336" s="6"/>
    </row>
    <row r="337" spans="2:6" outlineLevel="1">
      <c r="B337" s="23" t="s">
        <v>185</v>
      </c>
      <c r="C337" s="51" t="s">
        <v>449</v>
      </c>
      <c r="D337" s="60" t="s">
        <v>9</v>
      </c>
      <c r="E337" s="16"/>
      <c r="F337" s="6"/>
    </row>
    <row r="338" spans="2:6" outlineLevel="1">
      <c r="B338" s="23" t="s">
        <v>189</v>
      </c>
      <c r="C338" s="51" t="s">
        <v>158</v>
      </c>
      <c r="D338" s="60" t="s">
        <v>9</v>
      </c>
      <c r="E338" s="16"/>
      <c r="F338" s="6"/>
    </row>
    <row r="339" spans="2:6" outlineLevel="1">
      <c r="B339" s="23" t="s">
        <v>191</v>
      </c>
      <c r="C339" s="51" t="s">
        <v>209</v>
      </c>
      <c r="D339" s="60" t="s">
        <v>9</v>
      </c>
      <c r="E339" s="16"/>
      <c r="F339" s="6"/>
    </row>
    <row r="340" spans="2:6" outlineLevel="1">
      <c r="B340" s="23" t="s">
        <v>583</v>
      </c>
      <c r="C340" s="51" t="s">
        <v>210</v>
      </c>
      <c r="D340" s="60" t="s">
        <v>9</v>
      </c>
      <c r="E340" s="16"/>
      <c r="F340" s="6"/>
    </row>
    <row r="341" spans="2:6" outlineLevel="1">
      <c r="B341" s="23" t="s">
        <v>584</v>
      </c>
      <c r="C341" s="51" t="s">
        <v>211</v>
      </c>
      <c r="D341" s="60" t="s">
        <v>9</v>
      </c>
      <c r="E341" s="16"/>
      <c r="F341" s="6"/>
    </row>
    <row r="342" spans="2:6" outlineLevel="1">
      <c r="B342" s="23" t="s">
        <v>585</v>
      </c>
      <c r="C342" s="113" t="s">
        <v>282</v>
      </c>
      <c r="D342" s="62" t="s">
        <v>220</v>
      </c>
      <c r="E342" s="38"/>
      <c r="F342" s="6"/>
    </row>
    <row r="343" spans="2:6" outlineLevel="1">
      <c r="B343" s="23" t="s">
        <v>586</v>
      </c>
      <c r="C343" s="114"/>
      <c r="D343" s="64" t="s">
        <v>221</v>
      </c>
      <c r="E343" s="40"/>
      <c r="F343" s="6"/>
    </row>
    <row r="344" spans="2:6" outlineLevel="1">
      <c r="B344" s="23" t="s">
        <v>612</v>
      </c>
      <c r="C344" s="115"/>
      <c r="D344" s="63" t="s">
        <v>222</v>
      </c>
      <c r="E344" s="39"/>
      <c r="F344" s="6"/>
    </row>
    <row r="345" spans="2:6" outlineLevel="1">
      <c r="B345" s="23" t="s">
        <v>613</v>
      </c>
      <c r="C345" s="51" t="s">
        <v>450</v>
      </c>
      <c r="D345" s="60" t="s">
        <v>9</v>
      </c>
      <c r="E345" s="16"/>
      <c r="F345" s="6"/>
    </row>
    <row r="346" spans="2:6" outlineLevel="1">
      <c r="B346" s="23" t="s">
        <v>614</v>
      </c>
      <c r="C346" s="51" t="s">
        <v>451</v>
      </c>
      <c r="D346" s="60" t="s">
        <v>26</v>
      </c>
      <c r="E346" s="16"/>
      <c r="F346" s="6"/>
    </row>
    <row r="347" spans="2:6" outlineLevel="1">
      <c r="B347" s="23" t="s">
        <v>615</v>
      </c>
      <c r="C347" s="124" t="s">
        <v>452</v>
      </c>
      <c r="D347" s="62" t="s">
        <v>217</v>
      </c>
      <c r="E347" s="38"/>
      <c r="F347" s="6"/>
    </row>
    <row r="348" spans="2:6" outlineLevel="1">
      <c r="B348" s="23" t="s">
        <v>616</v>
      </c>
      <c r="C348" s="116"/>
      <c r="D348" s="64" t="s">
        <v>218</v>
      </c>
      <c r="E348" s="40"/>
      <c r="F348" s="6"/>
    </row>
    <row r="349" spans="2:6" outlineLevel="1">
      <c r="B349" s="23" t="s">
        <v>617</v>
      </c>
      <c r="C349" s="117"/>
      <c r="D349" s="63" t="s">
        <v>219</v>
      </c>
      <c r="E349" s="39"/>
      <c r="F349" s="6"/>
    </row>
    <row r="350" spans="2:6" ht="25.5" outlineLevel="1">
      <c r="B350" s="23" t="s">
        <v>620</v>
      </c>
      <c r="C350" s="12" t="s">
        <v>600</v>
      </c>
      <c r="D350" s="60" t="s">
        <v>8</v>
      </c>
      <c r="E350" s="45"/>
      <c r="F350" s="5"/>
    </row>
    <row r="351" spans="2:6" ht="26.25" outlineLevel="1" thickBot="1">
      <c r="B351" s="99" t="s">
        <v>621</v>
      </c>
      <c r="C351" s="97" t="s">
        <v>601</v>
      </c>
      <c r="D351" s="59" t="s">
        <v>8</v>
      </c>
      <c r="E351" s="100"/>
      <c r="F351" s="6"/>
    </row>
    <row r="352" spans="2:6" s="17" customFormat="1" ht="64.5" customHeight="1">
      <c r="B352" s="123" t="s">
        <v>602</v>
      </c>
      <c r="C352" s="123"/>
      <c r="D352" s="123"/>
      <c r="E352" s="123"/>
      <c r="F352" s="6"/>
    </row>
    <row r="353" spans="2:6" s="17" customFormat="1" ht="16.5" thickBot="1">
      <c r="B353" s="118"/>
      <c r="C353" s="118"/>
      <c r="D353" s="118"/>
      <c r="E353" s="118"/>
      <c r="F353" s="6"/>
    </row>
    <row r="354" spans="2:6" ht="15.75">
      <c r="B354" s="103">
        <v>5</v>
      </c>
      <c r="C354" s="104" t="s">
        <v>107</v>
      </c>
      <c r="D354" s="105"/>
      <c r="E354" s="106"/>
      <c r="F354" s="6"/>
    </row>
    <row r="355" spans="2:6" outlineLevel="1">
      <c r="B355" s="23" t="s">
        <v>470</v>
      </c>
      <c r="C355" s="120" t="s">
        <v>159</v>
      </c>
      <c r="D355" s="62" t="s">
        <v>464</v>
      </c>
      <c r="E355" s="38"/>
      <c r="F355" s="6"/>
    </row>
    <row r="356" spans="2:6" outlineLevel="1">
      <c r="B356" s="23" t="s">
        <v>471</v>
      </c>
      <c r="C356" s="121"/>
      <c r="D356" s="64" t="s">
        <v>6</v>
      </c>
      <c r="E356" s="40"/>
      <c r="F356" s="6"/>
    </row>
    <row r="357" spans="2:6" outlineLevel="1">
      <c r="B357" s="23" t="s">
        <v>472</v>
      </c>
      <c r="C357" s="122"/>
      <c r="D357" s="63" t="s">
        <v>111</v>
      </c>
      <c r="E357" s="39"/>
      <c r="F357" s="6"/>
    </row>
    <row r="358" spans="2:6" s="2" customFormat="1" outlineLevel="1">
      <c r="B358" s="23" t="s">
        <v>473</v>
      </c>
      <c r="C358" s="52" t="s">
        <v>256</v>
      </c>
      <c r="D358" s="59" t="s">
        <v>12</v>
      </c>
      <c r="E358" s="16"/>
      <c r="F358" s="6"/>
    </row>
    <row r="359" spans="2:6" s="2" customFormat="1" outlineLevel="1">
      <c r="B359" s="23" t="s">
        <v>474</v>
      </c>
      <c r="C359" s="52" t="s">
        <v>192</v>
      </c>
      <c r="D359" s="59" t="s">
        <v>12</v>
      </c>
      <c r="E359" s="16"/>
      <c r="F359" s="6"/>
    </row>
    <row r="360" spans="2:6" s="2" customFormat="1" outlineLevel="1">
      <c r="B360" s="23" t="s">
        <v>475</v>
      </c>
      <c r="C360" s="52" t="s">
        <v>193</v>
      </c>
      <c r="D360" s="59" t="s">
        <v>12</v>
      </c>
      <c r="E360" s="16"/>
      <c r="F360" s="6"/>
    </row>
    <row r="361" spans="2:6" s="2" customFormat="1" outlineLevel="1">
      <c r="B361" s="23" t="s">
        <v>476</v>
      </c>
      <c r="C361" s="52" t="s">
        <v>194</v>
      </c>
      <c r="D361" s="59" t="s">
        <v>12</v>
      </c>
      <c r="E361" s="16"/>
      <c r="F361" s="6"/>
    </row>
    <row r="362" spans="2:6" s="2" customFormat="1" outlineLevel="1">
      <c r="B362" s="23" t="s">
        <v>477</v>
      </c>
      <c r="C362" s="52" t="s">
        <v>195</v>
      </c>
      <c r="D362" s="59" t="s">
        <v>12</v>
      </c>
      <c r="E362" s="16"/>
      <c r="F362" s="6"/>
    </row>
    <row r="363" spans="2:6" s="2" customFormat="1" outlineLevel="1">
      <c r="B363" s="23" t="s">
        <v>478</v>
      </c>
      <c r="C363" s="52" t="s">
        <v>459</v>
      </c>
      <c r="D363" s="59" t="s">
        <v>12</v>
      </c>
      <c r="E363" s="16"/>
      <c r="F363" s="6"/>
    </row>
    <row r="364" spans="2:6" s="2" customFormat="1" outlineLevel="1">
      <c r="B364" s="23" t="s">
        <v>160</v>
      </c>
      <c r="C364" s="52" t="s">
        <v>460</v>
      </c>
      <c r="D364" s="60" t="s">
        <v>12</v>
      </c>
      <c r="E364" s="16"/>
      <c r="F364" s="6"/>
    </row>
    <row r="365" spans="2:6" s="2" customFormat="1" outlineLevel="1">
      <c r="B365" s="23" t="s">
        <v>196</v>
      </c>
      <c r="C365" s="52" t="s">
        <v>461</v>
      </c>
      <c r="D365" s="60" t="s">
        <v>198</v>
      </c>
      <c r="E365" s="16"/>
      <c r="F365" s="6"/>
    </row>
    <row r="366" spans="2:6" s="2" customFormat="1" outlineLevel="1">
      <c r="B366" s="23" t="s">
        <v>197</v>
      </c>
      <c r="C366" s="52" t="s">
        <v>462</v>
      </c>
      <c r="D366" s="60" t="s">
        <v>198</v>
      </c>
      <c r="E366" s="16"/>
      <c r="F366" s="6"/>
    </row>
    <row r="367" spans="2:6" s="2" customFormat="1" ht="13.5" outlineLevel="1" thickBot="1">
      <c r="B367" s="84" t="s">
        <v>257</v>
      </c>
      <c r="C367" s="88" t="s">
        <v>463</v>
      </c>
      <c r="D367" s="86" t="s">
        <v>199</v>
      </c>
      <c r="E367" s="90"/>
      <c r="F367" s="6"/>
    </row>
    <row r="368" spans="2:6" s="17" customFormat="1" ht="16.5" thickBot="1">
      <c r="B368" s="118"/>
      <c r="C368" s="118"/>
      <c r="D368" s="118"/>
      <c r="E368" s="118"/>
      <c r="F368" s="6"/>
    </row>
    <row r="369" spans="2:6" ht="15.75">
      <c r="B369" s="103">
        <v>6</v>
      </c>
      <c r="C369" s="104" t="s">
        <v>161</v>
      </c>
      <c r="D369" s="105"/>
      <c r="E369" s="106"/>
      <c r="F369" s="6"/>
    </row>
    <row r="370" spans="2:6" outlineLevel="1">
      <c r="B370" s="23" t="s">
        <v>479</v>
      </c>
      <c r="C370" s="52" t="s">
        <v>162</v>
      </c>
      <c r="D370" s="60" t="s">
        <v>165</v>
      </c>
      <c r="E370" s="16"/>
      <c r="F370" s="6"/>
    </row>
    <row r="371" spans="2:6" outlineLevel="1">
      <c r="B371" s="23" t="s">
        <v>480</v>
      </c>
      <c r="C371" s="52" t="s">
        <v>163</v>
      </c>
      <c r="D371" s="60" t="s">
        <v>165</v>
      </c>
      <c r="E371" s="16"/>
      <c r="F371" s="6"/>
    </row>
    <row r="372" spans="2:6" outlineLevel="1">
      <c r="B372" s="23" t="s">
        <v>481</v>
      </c>
      <c r="C372" s="52" t="s">
        <v>164</v>
      </c>
      <c r="D372" s="60" t="s">
        <v>165</v>
      </c>
      <c r="E372" s="16"/>
      <c r="F372" s="6"/>
    </row>
    <row r="373" spans="2:6" ht="25.5" outlineLevel="1">
      <c r="B373" s="23" t="s">
        <v>482</v>
      </c>
      <c r="C373" s="12" t="s">
        <v>603</v>
      </c>
      <c r="D373" s="60" t="s">
        <v>8</v>
      </c>
      <c r="E373" s="45"/>
      <c r="F373" s="5"/>
    </row>
    <row r="374" spans="2:6" ht="26.25" outlineLevel="1" thickBot="1">
      <c r="B374" s="84" t="s">
        <v>483</v>
      </c>
      <c r="C374" s="85" t="s">
        <v>604</v>
      </c>
      <c r="D374" s="86" t="s">
        <v>8</v>
      </c>
      <c r="E374" s="87"/>
      <c r="F374" s="6"/>
    </row>
    <row r="375" spans="2:6">
      <c r="B375" s="57"/>
      <c r="C375" s="29"/>
      <c r="D375" s="29"/>
      <c r="E375" s="29"/>
    </row>
    <row r="376" spans="2:6">
      <c r="B376" s="15"/>
      <c r="C376" s="15"/>
      <c r="D376" s="15"/>
      <c r="E376" s="15"/>
    </row>
    <row r="377" spans="2:6">
      <c r="B377" s="15"/>
      <c r="C377" s="15"/>
      <c r="D377" s="15"/>
      <c r="E377" s="15"/>
    </row>
    <row r="378" spans="2:6">
      <c r="B378" s="15"/>
      <c r="C378" s="15"/>
      <c r="D378" s="15"/>
      <c r="E378" s="15"/>
    </row>
    <row r="379" spans="2:6">
      <c r="B379" s="30"/>
      <c r="C379" s="30"/>
      <c r="D379" s="30"/>
      <c r="E379" s="30"/>
    </row>
  </sheetData>
  <mergeCells count="89">
    <mergeCell ref="D1:E1"/>
    <mergeCell ref="C69:C72"/>
    <mergeCell ref="C106:C109"/>
    <mergeCell ref="B5:E5"/>
    <mergeCell ref="B3:E3"/>
    <mergeCell ref="B4:E4"/>
    <mergeCell ref="B18:E18"/>
    <mergeCell ref="C24:C26"/>
    <mergeCell ref="C27:C29"/>
    <mergeCell ref="C75:C76"/>
    <mergeCell ref="C96:C99"/>
    <mergeCell ref="C77:C78"/>
    <mergeCell ref="C91:C94"/>
    <mergeCell ref="C30:C32"/>
    <mergeCell ref="C35:C37"/>
    <mergeCell ref="C79:C81"/>
    <mergeCell ref="C156:C158"/>
    <mergeCell ref="C153:C155"/>
    <mergeCell ref="B141:E141"/>
    <mergeCell ref="C159:C161"/>
    <mergeCell ref="C82:C84"/>
    <mergeCell ref="C38:C40"/>
    <mergeCell ref="C44:C45"/>
    <mergeCell ref="C41:C43"/>
    <mergeCell ref="B151:E151"/>
    <mergeCell ref="C229:C231"/>
    <mergeCell ref="C171:C173"/>
    <mergeCell ref="C162:C164"/>
    <mergeCell ref="C165:C167"/>
    <mergeCell ref="C168:C170"/>
    <mergeCell ref="C111:C114"/>
    <mergeCell ref="C46:C48"/>
    <mergeCell ref="C73:C74"/>
    <mergeCell ref="C101:C104"/>
    <mergeCell ref="C116:C119"/>
    <mergeCell ref="C121:C124"/>
    <mergeCell ref="B150:E150"/>
    <mergeCell ref="C232:C234"/>
    <mergeCell ref="C211:C213"/>
    <mergeCell ref="C187:C189"/>
    <mergeCell ref="C177:C179"/>
    <mergeCell ref="C180:C182"/>
    <mergeCell ref="C199:C201"/>
    <mergeCell ref="C223:C225"/>
    <mergeCell ref="C190:C192"/>
    <mergeCell ref="C196:C198"/>
    <mergeCell ref="C205:C207"/>
    <mergeCell ref="C342:C344"/>
    <mergeCell ref="C278:C280"/>
    <mergeCell ref="B353:E353"/>
    <mergeCell ref="C202:C204"/>
    <mergeCell ref="C217:C219"/>
    <mergeCell ref="C226:C228"/>
    <mergeCell ref="C247:C249"/>
    <mergeCell ref="C272:C274"/>
    <mergeCell ref="C244:C246"/>
    <mergeCell ref="C238:C240"/>
    <mergeCell ref="C241:C243"/>
    <mergeCell ref="C220:C222"/>
    <mergeCell ref="C208:C210"/>
    <mergeCell ref="C214:C216"/>
    <mergeCell ref="C259:C261"/>
    <mergeCell ref="C253:C255"/>
    <mergeCell ref="C334:C336"/>
    <mergeCell ref="C308:C310"/>
    <mergeCell ref="C281:C283"/>
    <mergeCell ref="C296:C298"/>
    <mergeCell ref="C290:C292"/>
    <mergeCell ref="C316:C318"/>
    <mergeCell ref="C305:C307"/>
    <mergeCell ref="C325:C327"/>
    <mergeCell ref="C293:C295"/>
    <mergeCell ref="C331:C333"/>
    <mergeCell ref="C256:C258"/>
    <mergeCell ref="C174:C176"/>
    <mergeCell ref="B368:E368"/>
    <mergeCell ref="C235:C237"/>
    <mergeCell ref="C302:C304"/>
    <mergeCell ref="C269:C271"/>
    <mergeCell ref="C284:C287"/>
    <mergeCell ref="C250:C252"/>
    <mergeCell ref="C355:C357"/>
    <mergeCell ref="C299:C301"/>
    <mergeCell ref="B352:E352"/>
    <mergeCell ref="C275:C277"/>
    <mergeCell ref="C313:C315"/>
    <mergeCell ref="C347:C349"/>
    <mergeCell ref="C328:C330"/>
    <mergeCell ref="C193:C195"/>
  </mergeCells>
  <phoneticPr fontId="14" type="noConversion"/>
  <printOptions horizontalCentered="1"/>
  <pageMargins left="0.23622047244094491" right="0.23622047244094491" top="0.35433070866141736" bottom="0.55118110236220474" header="0.31496062992125984" footer="0.31496062992125984"/>
  <pageSetup paperSize="9" scale="54" fitToHeight="7" orientation="portrait" r:id="rId1"/>
  <headerFooter alignWithMargins="0">
    <oddFooter>&amp;L&amp;D&amp;RPage &amp;P / &amp;N</oddFooter>
  </headerFooter>
  <rowBreaks count="3" manualBreakCount="3">
    <brk id="120" max="5" man="1"/>
    <brk id="255" max="5" man="1"/>
    <brk id="315"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93E09-FC18-4777-9D57-A610D5FFBAFF}">
  <sheetPr>
    <pageSetUpPr fitToPage="1"/>
  </sheetPr>
  <dimension ref="B1:I394"/>
  <sheetViews>
    <sheetView showGridLines="0" view="pageBreakPreview" topLeftCell="A361" zoomScaleNormal="130" zoomScaleSheetLayoutView="100" workbookViewId="0">
      <selection activeCell="C366" sqref="C366:E369"/>
    </sheetView>
  </sheetViews>
  <sheetFormatPr baseColWidth="10" defaultColWidth="9" defaultRowHeight="12.75" outlineLevelRow="1"/>
  <cols>
    <col min="1" max="1" width="3.85546875" style="1" customWidth="1"/>
    <col min="2" max="2" width="6.5703125" style="24" customWidth="1"/>
    <col min="3" max="3" width="125" style="1" customWidth="1"/>
    <col min="4" max="5" width="21.85546875" style="14" customWidth="1"/>
    <col min="6" max="7" width="21.28515625" style="18" customWidth="1"/>
    <col min="8" max="8" width="3.85546875" style="2" customWidth="1"/>
    <col min="9" max="253" width="11.42578125" style="1" customWidth="1"/>
    <col min="254" max="254" width="5.7109375" style="1" bestFit="1" customWidth="1"/>
    <col min="255" max="255" width="119.7109375" style="1" customWidth="1"/>
    <col min="256" max="256" width="6.7109375" style="1" customWidth="1"/>
    <col min="257" max="16384" width="9" style="1"/>
  </cols>
  <sheetData>
    <row r="1" spans="2:8">
      <c r="B1" s="48"/>
      <c r="C1" s="2"/>
      <c r="D1" s="58"/>
      <c r="E1" s="58"/>
      <c r="F1" s="58"/>
      <c r="G1" s="58"/>
    </row>
    <row r="2" spans="2:8">
      <c r="B2" s="48"/>
      <c r="C2" s="2"/>
      <c r="D2" s="58"/>
      <c r="E2" s="58"/>
      <c r="F2" s="58"/>
      <c r="G2" s="58"/>
    </row>
    <row r="3" spans="2:8" ht="23.25" customHeight="1">
      <c r="B3" s="136" t="s">
        <v>626</v>
      </c>
      <c r="C3" s="136"/>
      <c r="D3" s="136"/>
      <c r="E3" s="136"/>
      <c r="F3" s="136"/>
      <c r="G3" s="136"/>
      <c r="H3" s="9"/>
    </row>
    <row r="4" spans="2:8" ht="23.25" customHeight="1">
      <c r="B4" s="136" t="s">
        <v>22</v>
      </c>
      <c r="C4" s="136"/>
      <c r="D4" s="136"/>
      <c r="E4" s="136"/>
      <c r="F4" s="136"/>
      <c r="G4" s="136"/>
      <c r="H4" s="55"/>
    </row>
    <row r="5" spans="2:8" ht="34.5" customHeight="1">
      <c r="B5" s="135" t="s">
        <v>624</v>
      </c>
      <c r="C5" s="135"/>
      <c r="D5" s="135"/>
      <c r="E5" s="135"/>
      <c r="F5" s="135"/>
      <c r="G5" s="135"/>
      <c r="H5" s="8"/>
    </row>
    <row r="6" spans="2:8" ht="15.75" thickBot="1">
      <c r="B6" s="55"/>
      <c r="C6" s="55"/>
      <c r="D6" s="55"/>
      <c r="E6" s="55"/>
      <c r="F6" s="55"/>
      <c r="G6" s="55"/>
      <c r="H6" s="55"/>
    </row>
    <row r="7" spans="2:8" s="3" customFormat="1" ht="15.75" thickBot="1">
      <c r="B7" s="22" t="s">
        <v>0</v>
      </c>
      <c r="C7" s="19" t="s">
        <v>1</v>
      </c>
      <c r="D7" s="19" t="s">
        <v>2</v>
      </c>
      <c r="E7" s="32" t="s">
        <v>3</v>
      </c>
      <c r="F7" s="20" t="s">
        <v>4</v>
      </c>
      <c r="G7" s="20" t="s">
        <v>594</v>
      </c>
      <c r="H7" s="4"/>
    </row>
    <row r="8" spans="2:8" s="33" customFormat="1" ht="15.75" thickBot="1">
      <c r="B8" s="34"/>
      <c r="C8" s="35"/>
      <c r="D8" s="35"/>
      <c r="E8" s="35"/>
      <c r="F8" s="36"/>
      <c r="G8" s="36"/>
      <c r="H8" s="4"/>
    </row>
    <row r="9" spans="2:8" ht="15.75">
      <c r="B9" s="103">
        <v>1</v>
      </c>
      <c r="C9" s="104" t="s">
        <v>5</v>
      </c>
      <c r="D9" s="105"/>
      <c r="E9" s="105"/>
      <c r="F9" s="110"/>
      <c r="G9" s="106"/>
      <c r="H9" s="5"/>
    </row>
    <row r="10" spans="2:8" ht="51" outlineLevel="1">
      <c r="B10" s="23" t="s">
        <v>416</v>
      </c>
      <c r="C10" s="52" t="s">
        <v>116</v>
      </c>
      <c r="D10" s="59" t="s">
        <v>118</v>
      </c>
      <c r="E10" s="65">
        <v>10</v>
      </c>
      <c r="F10" s="16">
        <f>VLOOKUP(B10,'BPU MSub'!$B$9:$E$374,4,FALSE)</f>
        <v>0</v>
      </c>
      <c r="G10" s="16">
        <f>E10*F10</f>
        <v>0</v>
      </c>
      <c r="H10" s="6"/>
    </row>
    <row r="11" spans="2:8" ht="51" outlineLevel="1">
      <c r="B11" s="23" t="s">
        <v>417</v>
      </c>
      <c r="C11" s="52" t="s">
        <v>98</v>
      </c>
      <c r="D11" s="59" t="s">
        <v>21</v>
      </c>
      <c r="E11" s="65">
        <v>4</v>
      </c>
      <c r="F11" s="16">
        <f>VLOOKUP(B11,'BPU MSub'!$B$9:$E$374,4,FALSE)</f>
        <v>0</v>
      </c>
      <c r="G11" s="16">
        <f t="shared" ref="G11:G16" si="0">E11*F11</f>
        <v>0</v>
      </c>
      <c r="H11" s="6"/>
    </row>
    <row r="12" spans="2:8" outlineLevel="1">
      <c r="B12" s="23" t="s">
        <v>418</v>
      </c>
      <c r="C12" s="52" t="s">
        <v>99</v>
      </c>
      <c r="D12" s="59" t="s">
        <v>9</v>
      </c>
      <c r="E12" s="65">
        <v>10</v>
      </c>
      <c r="F12" s="16">
        <f>VLOOKUP(B12,'BPU MSub'!$B$9:$E$374,4,FALSE)</f>
        <v>0</v>
      </c>
      <c r="G12" s="16">
        <f t="shared" si="0"/>
        <v>0</v>
      </c>
      <c r="H12" s="6"/>
    </row>
    <row r="13" spans="2:8" ht="25.5" outlineLevel="1">
      <c r="B13" s="23" t="s">
        <v>419</v>
      </c>
      <c r="C13" s="52" t="s">
        <v>102</v>
      </c>
      <c r="D13" s="59" t="s">
        <v>9</v>
      </c>
      <c r="E13" s="65">
        <v>0</v>
      </c>
      <c r="F13" s="16">
        <f>VLOOKUP(B13,'BPU MSub'!$B$9:$E$374,4,FALSE)</f>
        <v>0</v>
      </c>
      <c r="G13" s="16">
        <f t="shared" si="0"/>
        <v>0</v>
      </c>
      <c r="H13" s="6"/>
    </row>
    <row r="14" spans="2:8" ht="25.5" outlineLevel="1">
      <c r="B14" s="23" t="s">
        <v>420</v>
      </c>
      <c r="C14" s="52" t="s">
        <v>101</v>
      </c>
      <c r="D14" s="59" t="s">
        <v>9</v>
      </c>
      <c r="E14" s="65">
        <v>0</v>
      </c>
      <c r="F14" s="16">
        <f>VLOOKUP(B14,'BPU MSub'!$B$9:$E$374,4,FALSE)</f>
        <v>0</v>
      </c>
      <c r="G14" s="16">
        <f t="shared" si="0"/>
        <v>0</v>
      </c>
      <c r="H14" s="6"/>
    </row>
    <row r="15" spans="2:8" outlineLevel="1">
      <c r="B15" s="23" t="s">
        <v>421</v>
      </c>
      <c r="C15" s="52" t="s">
        <v>27</v>
      </c>
      <c r="D15" s="60" t="s">
        <v>9</v>
      </c>
      <c r="E15" s="66">
        <v>2</v>
      </c>
      <c r="F15" s="16">
        <f>VLOOKUP(B15,'BPU MSub'!$B$9:$E$374,4,FALSE)</f>
        <v>0</v>
      </c>
      <c r="G15" s="16">
        <f t="shared" si="0"/>
        <v>0</v>
      </c>
      <c r="H15" s="6"/>
    </row>
    <row r="16" spans="2:8" outlineLevel="1">
      <c r="B16" s="23" t="s">
        <v>422</v>
      </c>
      <c r="C16" s="52" t="s">
        <v>117</v>
      </c>
      <c r="D16" s="60" t="s">
        <v>9</v>
      </c>
      <c r="E16" s="66">
        <v>10</v>
      </c>
      <c r="F16" s="16">
        <f>VLOOKUP(B16,'BPU MSub'!$B$9:$E$374,4,FALSE)</f>
        <v>0</v>
      </c>
      <c r="G16" s="16">
        <f t="shared" si="0"/>
        <v>0</v>
      </c>
      <c r="H16" s="6"/>
    </row>
    <row r="17" spans="2:8" ht="26.25" outlineLevel="1" thickBot="1">
      <c r="B17" s="23" t="s">
        <v>423</v>
      </c>
      <c r="C17" s="52" t="s">
        <v>100</v>
      </c>
      <c r="D17" s="61" t="s">
        <v>38</v>
      </c>
      <c r="E17" s="61"/>
      <c r="F17" s="47" t="s">
        <v>110</v>
      </c>
      <c r="G17" s="47" t="s">
        <v>110</v>
      </c>
      <c r="H17" s="6"/>
    </row>
    <row r="18" spans="2:8" ht="23.1" customHeight="1" thickBot="1">
      <c r="B18" s="91"/>
      <c r="C18" s="92"/>
      <c r="D18" s="92"/>
      <c r="E18" s="92"/>
      <c r="F18" s="92" t="str">
        <f>+"SOUS TOTAL "&amp;B9</f>
        <v>SOUS TOTAL 1</v>
      </c>
      <c r="G18" s="37">
        <f>SUM(G10:G16)</f>
        <v>0</v>
      </c>
      <c r="H18" s="6"/>
    </row>
    <row r="19" spans="2:8" s="17" customFormat="1" ht="16.5" thickBot="1">
      <c r="B19" s="118"/>
      <c r="C19" s="118"/>
      <c r="D19" s="118"/>
      <c r="E19" s="118"/>
      <c r="F19" s="118"/>
      <c r="G19" s="71"/>
      <c r="H19" s="6"/>
    </row>
    <row r="20" spans="2:8" s="3" customFormat="1" ht="15.75">
      <c r="B20" s="103">
        <v>2</v>
      </c>
      <c r="C20" s="104" t="s">
        <v>234</v>
      </c>
      <c r="D20" s="105"/>
      <c r="E20" s="105"/>
      <c r="F20" s="110"/>
      <c r="G20" s="106"/>
      <c r="H20" s="4"/>
    </row>
    <row r="21" spans="2:8" ht="51" outlineLevel="1">
      <c r="B21" s="23" t="s">
        <v>317</v>
      </c>
      <c r="C21" s="50" t="s">
        <v>235</v>
      </c>
      <c r="D21" s="59" t="s">
        <v>11</v>
      </c>
      <c r="E21" s="65">
        <f>251+90</f>
        <v>341</v>
      </c>
      <c r="F21" s="16">
        <f>VLOOKUP(B21,'BPU MSub'!$B$9:$E$374,4,FALSE)</f>
        <v>0</v>
      </c>
      <c r="G21" s="16">
        <f t="shared" ref="G21:G83" si="1">E21*F21</f>
        <v>0</v>
      </c>
      <c r="H21" s="6"/>
    </row>
    <row r="22" spans="2:8" outlineLevel="1">
      <c r="B22" s="23" t="s">
        <v>318</v>
      </c>
      <c r="C22" s="50" t="s">
        <v>106</v>
      </c>
      <c r="D22" s="59" t="s">
        <v>11</v>
      </c>
      <c r="E22" s="65">
        <v>0</v>
      </c>
      <c r="F22" s="16">
        <f>VLOOKUP(B22,'BPU MSub'!$B$9:$E$374,4,FALSE)</f>
        <v>0</v>
      </c>
      <c r="G22" s="16">
        <f t="shared" si="1"/>
        <v>0</v>
      </c>
      <c r="H22" s="6"/>
    </row>
    <row r="23" spans="2:8" outlineLevel="1">
      <c r="B23" s="23" t="s">
        <v>319</v>
      </c>
      <c r="C23" s="50" t="s">
        <v>293</v>
      </c>
      <c r="D23" s="59" t="s">
        <v>11</v>
      </c>
      <c r="E23" s="65">
        <v>0</v>
      </c>
      <c r="F23" s="16">
        <f>VLOOKUP(B23,'BPU MSub'!$B$9:$E$374,4,FALSE)</f>
        <v>0</v>
      </c>
      <c r="G23" s="16">
        <f t="shared" si="1"/>
        <v>0</v>
      </c>
      <c r="H23" s="6"/>
    </row>
    <row r="24" spans="2:8" outlineLevel="1">
      <c r="B24" s="23" t="s">
        <v>320</v>
      </c>
      <c r="C24" s="50" t="s">
        <v>37</v>
      </c>
      <c r="D24" s="59" t="s">
        <v>11</v>
      </c>
      <c r="E24" s="65">
        <v>0</v>
      </c>
      <c r="F24" s="16">
        <f>VLOOKUP(B24,'BPU MSub'!$B$9:$E$374,4,FALSE)</f>
        <v>0</v>
      </c>
      <c r="G24" s="16">
        <f t="shared" si="1"/>
        <v>0</v>
      </c>
      <c r="H24" s="6"/>
    </row>
    <row r="25" spans="2:8" ht="12.75" customHeight="1" outlineLevel="1">
      <c r="B25" s="23" t="s">
        <v>321</v>
      </c>
      <c r="C25" s="124" t="s">
        <v>200</v>
      </c>
      <c r="D25" s="59" t="s">
        <v>464</v>
      </c>
      <c r="E25" s="65">
        <v>0</v>
      </c>
      <c r="F25" s="16">
        <f>VLOOKUP(B25,'BPU MSub'!$B$9:$E$374,4,FALSE)</f>
        <v>0</v>
      </c>
      <c r="G25" s="16">
        <f t="shared" si="1"/>
        <v>0</v>
      </c>
      <c r="H25" s="6"/>
    </row>
    <row r="26" spans="2:8" outlineLevel="1">
      <c r="B26" s="23" t="s">
        <v>322</v>
      </c>
      <c r="C26" s="116"/>
      <c r="D26" s="62" t="s">
        <v>6</v>
      </c>
      <c r="E26" s="67">
        <v>0</v>
      </c>
      <c r="F26" s="38">
        <f>VLOOKUP(B26,'BPU MSub'!$B$9:$E$374,4,FALSE)</f>
        <v>0</v>
      </c>
      <c r="G26" s="38">
        <f t="shared" si="1"/>
        <v>0</v>
      </c>
      <c r="H26" s="6"/>
    </row>
    <row r="27" spans="2:8" outlineLevel="1">
      <c r="B27" s="23" t="s">
        <v>323</v>
      </c>
      <c r="C27" s="117"/>
      <c r="D27" s="63" t="s">
        <v>111</v>
      </c>
      <c r="E27" s="68">
        <v>0</v>
      </c>
      <c r="F27" s="39">
        <f>VLOOKUP(B27,'BPU MSub'!$B$9:$E$374,4,FALSE)</f>
        <v>0</v>
      </c>
      <c r="G27" s="39">
        <f t="shared" si="1"/>
        <v>0</v>
      </c>
      <c r="H27" s="6"/>
    </row>
    <row r="28" spans="2:8" ht="12.75" customHeight="1" outlineLevel="1">
      <c r="B28" s="23" t="s">
        <v>324</v>
      </c>
      <c r="C28" s="120" t="s">
        <v>201</v>
      </c>
      <c r="D28" s="59" t="s">
        <v>464</v>
      </c>
      <c r="E28" s="65">
        <v>1</v>
      </c>
      <c r="F28" s="16">
        <f>VLOOKUP(B28,'BPU MSub'!$B$9:$E$374,4,FALSE)</f>
        <v>0</v>
      </c>
      <c r="G28" s="16">
        <f t="shared" si="1"/>
        <v>0</v>
      </c>
      <c r="H28" s="6"/>
    </row>
    <row r="29" spans="2:8" outlineLevel="1">
      <c r="B29" s="23" t="s">
        <v>325</v>
      </c>
      <c r="C29" s="121"/>
      <c r="D29" s="62" t="s">
        <v>6</v>
      </c>
      <c r="E29" s="67">
        <v>1</v>
      </c>
      <c r="F29" s="38">
        <f>VLOOKUP(B29,'BPU MSub'!$B$9:$E$374,4,FALSE)</f>
        <v>0</v>
      </c>
      <c r="G29" s="38">
        <f t="shared" si="1"/>
        <v>0</v>
      </c>
      <c r="H29" s="6"/>
    </row>
    <row r="30" spans="2:8" outlineLevel="1">
      <c r="B30" s="23" t="s">
        <v>326</v>
      </c>
      <c r="C30" s="122"/>
      <c r="D30" s="63" t="s">
        <v>111</v>
      </c>
      <c r="E30" s="68">
        <v>2</v>
      </c>
      <c r="F30" s="39">
        <f>VLOOKUP(B30,'BPU MSub'!$B$9:$E$374,4,FALSE)</f>
        <v>0</v>
      </c>
      <c r="G30" s="39">
        <f t="shared" si="1"/>
        <v>0</v>
      </c>
      <c r="H30" s="6"/>
    </row>
    <row r="31" spans="2:8" ht="12.75" customHeight="1" outlineLevel="1">
      <c r="B31" s="23" t="s">
        <v>327</v>
      </c>
      <c r="C31" s="120" t="s">
        <v>28</v>
      </c>
      <c r="D31" s="59" t="s">
        <v>464</v>
      </c>
      <c r="E31" s="65">
        <v>5</v>
      </c>
      <c r="F31" s="16">
        <f>VLOOKUP(B31,'BPU MSub'!$B$9:$E$374,4,FALSE)</f>
        <v>0</v>
      </c>
      <c r="G31" s="16">
        <f t="shared" si="1"/>
        <v>0</v>
      </c>
      <c r="H31" s="6"/>
    </row>
    <row r="32" spans="2:8" outlineLevel="1">
      <c r="B32" s="23" t="s">
        <v>328</v>
      </c>
      <c r="C32" s="121"/>
      <c r="D32" s="62" t="s">
        <v>6</v>
      </c>
      <c r="E32" s="67">
        <v>19</v>
      </c>
      <c r="F32" s="38">
        <f>VLOOKUP(B32,'BPU MSub'!$B$9:$E$374,4,FALSE)</f>
        <v>0</v>
      </c>
      <c r="G32" s="38">
        <f t="shared" si="1"/>
        <v>0</v>
      </c>
      <c r="H32" s="6"/>
    </row>
    <row r="33" spans="2:8" outlineLevel="1">
      <c r="B33" s="23" t="s">
        <v>329</v>
      </c>
      <c r="C33" s="122"/>
      <c r="D33" s="63" t="s">
        <v>111</v>
      </c>
      <c r="E33" s="68">
        <v>1</v>
      </c>
      <c r="F33" s="39">
        <f>VLOOKUP(B33,'BPU MSub'!$B$9:$E$374,4,FALSE)</f>
        <v>0</v>
      </c>
      <c r="G33" s="39">
        <f t="shared" si="1"/>
        <v>0</v>
      </c>
      <c r="H33" s="6"/>
    </row>
    <row r="34" spans="2:8" ht="38.25" outlineLevel="1">
      <c r="B34" s="23" t="s">
        <v>330</v>
      </c>
      <c r="C34" s="50" t="s">
        <v>236</v>
      </c>
      <c r="D34" s="59" t="s">
        <v>11</v>
      </c>
      <c r="E34" s="65">
        <v>10</v>
      </c>
      <c r="F34" s="16">
        <f>VLOOKUP(B34,'BPU MSub'!$B$9:$E$374,4,FALSE)</f>
        <v>0</v>
      </c>
      <c r="G34" s="16">
        <f t="shared" si="1"/>
        <v>0</v>
      </c>
      <c r="H34" s="6"/>
    </row>
    <row r="35" spans="2:8" ht="38.25" outlineLevel="1">
      <c r="B35" s="23" t="s">
        <v>331</v>
      </c>
      <c r="C35" s="50" t="s">
        <v>39</v>
      </c>
      <c r="D35" s="59" t="s">
        <v>9</v>
      </c>
      <c r="E35" s="65">
        <v>1</v>
      </c>
      <c r="F35" s="16">
        <f>VLOOKUP(B35,'BPU MSub'!$B$9:$E$374,4,FALSE)</f>
        <v>0</v>
      </c>
      <c r="G35" s="16">
        <f t="shared" si="1"/>
        <v>0</v>
      </c>
      <c r="H35" s="6"/>
    </row>
    <row r="36" spans="2:8" ht="12.75" customHeight="1" outlineLevel="1">
      <c r="B36" s="23" t="s">
        <v>332</v>
      </c>
      <c r="C36" s="129" t="s">
        <v>241</v>
      </c>
      <c r="D36" s="62" t="s">
        <v>464</v>
      </c>
      <c r="E36" s="67">
        <v>0</v>
      </c>
      <c r="F36" s="38">
        <f>VLOOKUP(B36,'BPU MSub'!$B$9:$E$374,4,FALSE)</f>
        <v>0</v>
      </c>
      <c r="G36" s="38">
        <f t="shared" si="1"/>
        <v>0</v>
      </c>
      <c r="H36" s="6"/>
    </row>
    <row r="37" spans="2:8" outlineLevel="1">
      <c r="B37" s="23" t="s">
        <v>333</v>
      </c>
      <c r="C37" s="130"/>
      <c r="D37" s="64" t="s">
        <v>6</v>
      </c>
      <c r="E37" s="69">
        <v>0</v>
      </c>
      <c r="F37" s="40">
        <f>VLOOKUP(B37,'BPU MSub'!$B$9:$E$374,4,FALSE)</f>
        <v>0</v>
      </c>
      <c r="G37" s="40">
        <f t="shared" si="1"/>
        <v>0</v>
      </c>
      <c r="H37" s="6"/>
    </row>
    <row r="38" spans="2:8" outlineLevel="1">
      <c r="B38" s="23" t="s">
        <v>334</v>
      </c>
      <c r="C38" s="131"/>
      <c r="D38" s="63" t="s">
        <v>111</v>
      </c>
      <c r="E38" s="68">
        <v>0</v>
      </c>
      <c r="F38" s="39">
        <f>VLOOKUP(B38,'BPU MSub'!$B$9:$E$374,4,FALSE)</f>
        <v>0</v>
      </c>
      <c r="G38" s="39">
        <f t="shared" si="1"/>
        <v>0</v>
      </c>
      <c r="H38" s="6"/>
    </row>
    <row r="39" spans="2:8" s="2" customFormat="1" ht="12.75" customHeight="1" outlineLevel="1">
      <c r="B39" s="23" t="s">
        <v>335</v>
      </c>
      <c r="C39" s="120" t="s">
        <v>243</v>
      </c>
      <c r="D39" s="62" t="s">
        <v>464</v>
      </c>
      <c r="E39" s="67">
        <v>0</v>
      </c>
      <c r="F39" s="38">
        <f>VLOOKUP(B39,'BPU MSub'!$B$9:$E$374,4,FALSE)</f>
        <v>0</v>
      </c>
      <c r="G39" s="38">
        <f t="shared" si="1"/>
        <v>0</v>
      </c>
      <c r="H39" s="6"/>
    </row>
    <row r="40" spans="2:8" s="2" customFormat="1" outlineLevel="1">
      <c r="B40" s="23" t="s">
        <v>336</v>
      </c>
      <c r="C40" s="121"/>
      <c r="D40" s="64" t="s">
        <v>6</v>
      </c>
      <c r="E40" s="69">
        <v>0</v>
      </c>
      <c r="F40" s="40">
        <f>VLOOKUP(B40,'BPU MSub'!$B$9:$E$374,4,FALSE)</f>
        <v>0</v>
      </c>
      <c r="G40" s="40">
        <f t="shared" si="1"/>
        <v>0</v>
      </c>
      <c r="H40" s="6"/>
    </row>
    <row r="41" spans="2:8" s="2" customFormat="1" outlineLevel="1">
      <c r="B41" s="23" t="s">
        <v>337</v>
      </c>
      <c r="C41" s="122"/>
      <c r="D41" s="63" t="s">
        <v>111</v>
      </c>
      <c r="E41" s="68">
        <v>0</v>
      </c>
      <c r="F41" s="39">
        <f>VLOOKUP(B41,'BPU MSub'!$B$9:$E$374,4,FALSE)</f>
        <v>0</v>
      </c>
      <c r="G41" s="39">
        <f t="shared" si="1"/>
        <v>0</v>
      </c>
      <c r="H41" s="6"/>
    </row>
    <row r="42" spans="2:8" s="2" customFormat="1" ht="12.75" customHeight="1" outlineLevel="1">
      <c r="B42" s="23" t="s">
        <v>338</v>
      </c>
      <c r="C42" s="120" t="s">
        <v>242</v>
      </c>
      <c r="D42" s="62" t="s">
        <v>464</v>
      </c>
      <c r="E42" s="67">
        <v>0</v>
      </c>
      <c r="F42" s="38">
        <f>VLOOKUP(B42,'BPU MSub'!$B$9:$E$374,4,FALSE)</f>
        <v>0</v>
      </c>
      <c r="G42" s="38">
        <f t="shared" si="1"/>
        <v>0</v>
      </c>
      <c r="H42" s="6"/>
    </row>
    <row r="43" spans="2:8" s="2" customFormat="1" outlineLevel="1">
      <c r="B43" s="23" t="s">
        <v>339</v>
      </c>
      <c r="C43" s="121"/>
      <c r="D43" s="64" t="s">
        <v>6</v>
      </c>
      <c r="E43" s="69">
        <v>0</v>
      </c>
      <c r="F43" s="40">
        <f>VLOOKUP(B43,'BPU MSub'!$B$9:$E$374,4,FALSE)</f>
        <v>0</v>
      </c>
      <c r="G43" s="40">
        <f t="shared" si="1"/>
        <v>0</v>
      </c>
      <c r="H43" s="6"/>
    </row>
    <row r="44" spans="2:8" s="2" customFormat="1" outlineLevel="1">
      <c r="B44" s="23" t="s">
        <v>340</v>
      </c>
      <c r="C44" s="122"/>
      <c r="D44" s="63" t="s">
        <v>111</v>
      </c>
      <c r="E44" s="68">
        <v>0</v>
      </c>
      <c r="F44" s="39">
        <f>VLOOKUP(B44,'BPU MSub'!$B$9:$E$374,4,FALSE)</f>
        <v>0</v>
      </c>
      <c r="G44" s="39">
        <f t="shared" si="1"/>
        <v>0</v>
      </c>
      <c r="H44" s="6"/>
    </row>
    <row r="45" spans="2:8" ht="12.75" customHeight="1" outlineLevel="1">
      <c r="B45" s="23" t="s">
        <v>341</v>
      </c>
      <c r="C45" s="124" t="s">
        <v>238</v>
      </c>
      <c r="D45" s="62" t="s">
        <v>467</v>
      </c>
      <c r="E45" s="67">
        <v>9</v>
      </c>
      <c r="F45" s="38">
        <f>VLOOKUP(B45,'BPU MSub'!$B$9:$E$374,4,FALSE)</f>
        <v>0</v>
      </c>
      <c r="G45" s="38">
        <f t="shared" si="1"/>
        <v>0</v>
      </c>
      <c r="H45" s="6"/>
    </row>
    <row r="46" spans="2:8" outlineLevel="1">
      <c r="B46" s="23" t="s">
        <v>342</v>
      </c>
      <c r="C46" s="116"/>
      <c r="D46" s="63" t="s">
        <v>166</v>
      </c>
      <c r="E46" s="68">
        <v>0</v>
      </c>
      <c r="F46" s="39">
        <f>VLOOKUP(B46,'BPU MSub'!$B$9:$E$374,4,FALSE)</f>
        <v>0</v>
      </c>
      <c r="G46" s="39">
        <f t="shared" si="1"/>
        <v>0</v>
      </c>
      <c r="H46" s="6"/>
    </row>
    <row r="47" spans="2:8" ht="12.75" customHeight="1" outlineLevel="1">
      <c r="B47" s="23" t="s">
        <v>343</v>
      </c>
      <c r="C47" s="120" t="s">
        <v>237</v>
      </c>
      <c r="D47" s="62" t="s">
        <v>464</v>
      </c>
      <c r="E47" s="67">
        <v>6</v>
      </c>
      <c r="F47" s="38">
        <f>VLOOKUP(B47,'BPU MSub'!$B$9:$E$374,4,FALSE)</f>
        <v>0</v>
      </c>
      <c r="G47" s="38">
        <f t="shared" si="1"/>
        <v>0</v>
      </c>
      <c r="H47" s="6"/>
    </row>
    <row r="48" spans="2:8" outlineLevel="1">
      <c r="B48" s="23" t="s">
        <v>344</v>
      </c>
      <c r="C48" s="121"/>
      <c r="D48" s="64" t="s">
        <v>6</v>
      </c>
      <c r="E48" s="69">
        <v>15</v>
      </c>
      <c r="F48" s="40">
        <f>VLOOKUP(B48,'BPU MSub'!$B$9:$E$374,4,FALSE)</f>
        <v>0</v>
      </c>
      <c r="G48" s="40">
        <f t="shared" si="1"/>
        <v>0</v>
      </c>
      <c r="H48" s="6"/>
    </row>
    <row r="49" spans="2:9" outlineLevel="1">
      <c r="B49" s="23" t="s">
        <v>345</v>
      </c>
      <c r="C49" s="122"/>
      <c r="D49" s="63" t="s">
        <v>111</v>
      </c>
      <c r="E49" s="68">
        <v>3</v>
      </c>
      <c r="F49" s="39">
        <f>VLOOKUP(B49,'BPU MSub'!$B$9:$E$374,4,FALSE)</f>
        <v>0</v>
      </c>
      <c r="G49" s="39">
        <f t="shared" si="1"/>
        <v>0</v>
      </c>
      <c r="H49" s="6"/>
    </row>
    <row r="50" spans="2:9" ht="38.25" outlineLevel="1">
      <c r="B50" s="23" t="s">
        <v>346</v>
      </c>
      <c r="C50" s="52" t="s">
        <v>239</v>
      </c>
      <c r="D50" s="59" t="s">
        <v>13</v>
      </c>
      <c r="E50" s="65">
        <v>9</v>
      </c>
      <c r="F50" s="16">
        <f>VLOOKUP(B50,'BPU MSub'!$B$9:$E$374,4,FALSE)</f>
        <v>0</v>
      </c>
      <c r="G50" s="16">
        <f t="shared" si="1"/>
        <v>0</v>
      </c>
      <c r="H50" s="6"/>
    </row>
    <row r="51" spans="2:9" ht="51" outlineLevel="1">
      <c r="B51" s="23" t="s">
        <v>347</v>
      </c>
      <c r="C51" s="11" t="s">
        <v>240</v>
      </c>
      <c r="D51" s="59" t="s">
        <v>13</v>
      </c>
      <c r="E51" s="65">
        <v>17</v>
      </c>
      <c r="F51" s="16">
        <f>VLOOKUP(B51,'BPU MSub'!$B$9:$E$374,4,FALSE)</f>
        <v>0</v>
      </c>
      <c r="G51" s="16">
        <f t="shared" si="1"/>
        <v>0</v>
      </c>
      <c r="H51" s="6"/>
    </row>
    <row r="52" spans="2:9" ht="25.5" outlineLevel="1">
      <c r="B52" s="23" t="s">
        <v>348</v>
      </c>
      <c r="C52" s="56" t="s">
        <v>294</v>
      </c>
      <c r="D52" s="59" t="s">
        <v>6</v>
      </c>
      <c r="E52" s="65">
        <v>25</v>
      </c>
      <c r="F52" s="16">
        <f>VLOOKUP(B52,'BPU MSub'!$B$9:$E$374,4,FALSE)</f>
        <v>0</v>
      </c>
      <c r="G52" s="16">
        <f t="shared" si="1"/>
        <v>0</v>
      </c>
      <c r="H52" s="6"/>
    </row>
    <row r="53" spans="2:9" ht="25.5" outlineLevel="1">
      <c r="B53" s="23" t="s">
        <v>349</v>
      </c>
      <c r="C53" s="56" t="s">
        <v>295</v>
      </c>
      <c r="D53" s="59" t="s">
        <v>6</v>
      </c>
      <c r="E53" s="65">
        <v>12</v>
      </c>
      <c r="F53" s="16">
        <f>VLOOKUP(B53,'BPU MSub'!$B$9:$E$374,4,FALSE)</f>
        <v>0</v>
      </c>
      <c r="G53" s="16">
        <f t="shared" si="1"/>
        <v>0</v>
      </c>
      <c r="H53" s="6"/>
    </row>
    <row r="54" spans="2:9" ht="25.5" outlineLevel="1">
      <c r="B54" s="23" t="s">
        <v>350</v>
      </c>
      <c r="C54" s="56" t="s">
        <v>296</v>
      </c>
      <c r="D54" s="59" t="s">
        <v>6</v>
      </c>
      <c r="E54" s="65">
        <v>6</v>
      </c>
      <c r="F54" s="16">
        <f>VLOOKUP(B54,'BPU MSub'!$B$9:$E$374,4,FALSE)</f>
        <v>0</v>
      </c>
      <c r="G54" s="16">
        <f t="shared" si="1"/>
        <v>0</v>
      </c>
      <c r="H54" s="6"/>
    </row>
    <row r="55" spans="2:9" ht="25.5" outlineLevel="1">
      <c r="B55" s="23" t="s">
        <v>351</v>
      </c>
      <c r="C55" s="56" t="s">
        <v>297</v>
      </c>
      <c r="D55" s="59" t="s">
        <v>6</v>
      </c>
      <c r="E55" s="65">
        <v>0</v>
      </c>
      <c r="F55" s="16">
        <f>VLOOKUP(B55,'BPU MSub'!$B$9:$E$374,4,FALSE)</f>
        <v>0</v>
      </c>
      <c r="G55" s="16">
        <f t="shared" si="1"/>
        <v>0</v>
      </c>
      <c r="H55" s="6"/>
    </row>
    <row r="56" spans="2:9" ht="38.25" outlineLevel="1">
      <c r="B56" s="23" t="s">
        <v>352</v>
      </c>
      <c r="C56" s="50" t="s">
        <v>298</v>
      </c>
      <c r="D56" s="59" t="s">
        <v>13</v>
      </c>
      <c r="E56" s="65">
        <v>1</v>
      </c>
      <c r="F56" s="16">
        <f>VLOOKUP(B56,'BPU MSub'!$B$9:$E$374,4,FALSE)</f>
        <v>0</v>
      </c>
      <c r="G56" s="16">
        <f t="shared" si="1"/>
        <v>0</v>
      </c>
      <c r="H56" s="6"/>
    </row>
    <row r="57" spans="2:9" ht="38.25" outlineLevel="1">
      <c r="B57" s="23" t="s">
        <v>353</v>
      </c>
      <c r="C57" s="50" t="s">
        <v>299</v>
      </c>
      <c r="D57" s="59" t="s">
        <v>13</v>
      </c>
      <c r="E57" s="65">
        <v>0</v>
      </c>
      <c r="F57" s="16">
        <f>VLOOKUP(B57,'BPU MSub'!$B$9:$E$374,4,FALSE)</f>
        <v>0</v>
      </c>
      <c r="G57" s="16">
        <f t="shared" si="1"/>
        <v>0</v>
      </c>
      <c r="H57" s="6"/>
    </row>
    <row r="58" spans="2:9" outlineLevel="1">
      <c r="B58" s="23" t="s">
        <v>354</v>
      </c>
      <c r="C58" s="50" t="s">
        <v>300</v>
      </c>
      <c r="D58" s="59" t="s">
        <v>202</v>
      </c>
      <c r="E58" s="65">
        <v>200</v>
      </c>
      <c r="F58" s="16">
        <f>VLOOKUP(B58,'BPU MSub'!$B$9:$E$374,4,FALSE)</f>
        <v>0</v>
      </c>
      <c r="G58" s="16">
        <f t="shared" si="1"/>
        <v>0</v>
      </c>
      <c r="H58" s="6"/>
      <c r="I58" s="21"/>
    </row>
    <row r="59" spans="2:9" outlineLevel="1">
      <c r="B59" s="23" t="s">
        <v>355</v>
      </c>
      <c r="C59" s="50" t="s">
        <v>301</v>
      </c>
      <c r="D59" s="59" t="s">
        <v>202</v>
      </c>
      <c r="E59" s="65">
        <v>776</v>
      </c>
      <c r="F59" s="16">
        <f>VLOOKUP(B59,'BPU MSub'!$B$9:$E$374,4,FALSE)</f>
        <v>0</v>
      </c>
      <c r="G59" s="16">
        <f t="shared" si="1"/>
        <v>0</v>
      </c>
      <c r="H59" s="6"/>
    </row>
    <row r="60" spans="2:9" outlineLevel="1">
      <c r="B60" s="23" t="s">
        <v>356</v>
      </c>
      <c r="C60" s="50" t="s">
        <v>302</v>
      </c>
      <c r="D60" s="59" t="s">
        <v>202</v>
      </c>
      <c r="E60" s="65">
        <v>0</v>
      </c>
      <c r="F60" s="16">
        <f>VLOOKUP(B60,'BPU MSub'!$B$9:$E$374,4,FALSE)</f>
        <v>0</v>
      </c>
      <c r="G60" s="16">
        <f t="shared" si="1"/>
        <v>0</v>
      </c>
      <c r="H60" s="6"/>
    </row>
    <row r="61" spans="2:9" outlineLevel="1">
      <c r="B61" s="23" t="s">
        <v>357</v>
      </c>
      <c r="C61" s="50" t="s">
        <v>303</v>
      </c>
      <c r="D61" s="59" t="s">
        <v>202</v>
      </c>
      <c r="E61" s="65">
        <v>0</v>
      </c>
      <c r="F61" s="16">
        <f>VLOOKUP(B61,'BPU MSub'!$B$9:$E$374,4,FALSE)</f>
        <v>0</v>
      </c>
      <c r="G61" s="16">
        <f t="shared" si="1"/>
        <v>0</v>
      </c>
      <c r="H61" s="6"/>
    </row>
    <row r="62" spans="2:9" ht="38.25" outlineLevel="1">
      <c r="B62" s="23" t="s">
        <v>358</v>
      </c>
      <c r="C62" s="50" t="s">
        <v>252</v>
      </c>
      <c r="D62" s="59" t="s">
        <v>26</v>
      </c>
      <c r="E62" s="65">
        <v>200</v>
      </c>
      <c r="F62" s="16">
        <f>VLOOKUP(B62,'BPU MSub'!$B$9:$E$374,4,FALSE)</f>
        <v>0</v>
      </c>
      <c r="G62" s="16">
        <f t="shared" si="1"/>
        <v>0</v>
      </c>
      <c r="H62" s="6"/>
    </row>
    <row r="63" spans="2:9" ht="38.25" outlineLevel="1">
      <c r="B63" s="23" t="s">
        <v>359</v>
      </c>
      <c r="C63" s="50" t="s">
        <v>304</v>
      </c>
      <c r="D63" s="59" t="s">
        <v>26</v>
      </c>
      <c r="E63" s="65">
        <v>3382</v>
      </c>
      <c r="F63" s="16">
        <f>VLOOKUP(B63,'BPU MSub'!$B$9:$E$374,4,FALSE)</f>
        <v>0</v>
      </c>
      <c r="G63" s="16">
        <f t="shared" si="1"/>
        <v>0</v>
      </c>
      <c r="H63" s="6"/>
    </row>
    <row r="64" spans="2:9" ht="38.25" outlineLevel="1">
      <c r="B64" s="23" t="s">
        <v>360</v>
      </c>
      <c r="C64" s="50" t="s">
        <v>305</v>
      </c>
      <c r="D64" s="59" t="s">
        <v>26</v>
      </c>
      <c r="E64" s="65">
        <v>1896</v>
      </c>
      <c r="F64" s="16">
        <f>VLOOKUP(B64,'BPU MSub'!$B$9:$E$374,4,FALSE)</f>
        <v>0</v>
      </c>
      <c r="G64" s="16">
        <f t="shared" si="1"/>
        <v>0</v>
      </c>
      <c r="H64" s="6"/>
    </row>
    <row r="65" spans="2:8" ht="38.25" outlineLevel="1">
      <c r="B65" s="23" t="s">
        <v>361</v>
      </c>
      <c r="C65" s="50" t="s">
        <v>306</v>
      </c>
      <c r="D65" s="59" t="s">
        <v>23</v>
      </c>
      <c r="E65" s="65">
        <v>1900</v>
      </c>
      <c r="F65" s="16">
        <f>VLOOKUP(B65,'BPU MSub'!$B$9:$E$374,4,FALSE)</f>
        <v>0</v>
      </c>
      <c r="G65" s="16">
        <f t="shared" si="1"/>
        <v>0</v>
      </c>
      <c r="H65" s="6"/>
    </row>
    <row r="66" spans="2:8" ht="25.5" outlineLevel="1">
      <c r="B66" s="23" t="s">
        <v>362</v>
      </c>
      <c r="C66" s="50" t="s">
        <v>307</v>
      </c>
      <c r="D66" s="59" t="s">
        <v>466</v>
      </c>
      <c r="E66" s="65">
        <v>17</v>
      </c>
      <c r="F66" s="16">
        <f>VLOOKUP(B66,'BPU MSub'!$B$9:$E$374,4,FALSE)</f>
        <v>0</v>
      </c>
      <c r="G66" s="16">
        <f t="shared" si="1"/>
        <v>0</v>
      </c>
      <c r="H66" s="6"/>
    </row>
    <row r="67" spans="2:8" outlineLevel="1">
      <c r="B67" s="23" t="s">
        <v>363</v>
      </c>
      <c r="C67" s="101" t="s">
        <v>622</v>
      </c>
      <c r="D67" s="59" t="s">
        <v>466</v>
      </c>
      <c r="E67" s="65">
        <v>19</v>
      </c>
      <c r="F67" s="16">
        <f>VLOOKUP(B67,'BPU MSub'!$B$9:$E$374,4,FALSE)</f>
        <v>0</v>
      </c>
      <c r="G67" s="16">
        <f t="shared" si="1"/>
        <v>0</v>
      </c>
      <c r="H67" s="6"/>
    </row>
    <row r="68" spans="2:8" outlineLevel="1">
      <c r="B68" s="23" t="s">
        <v>364</v>
      </c>
      <c r="C68" s="50" t="s">
        <v>308</v>
      </c>
      <c r="D68" s="59" t="s">
        <v>466</v>
      </c>
      <c r="E68" s="65">
        <v>23</v>
      </c>
      <c r="F68" s="16">
        <f>VLOOKUP(B68,'BPU MSub'!$B$9:$E$374,4,FALSE)</f>
        <v>0</v>
      </c>
      <c r="G68" s="16">
        <f t="shared" si="1"/>
        <v>0</v>
      </c>
      <c r="H68" s="6"/>
    </row>
    <row r="69" spans="2:8" ht="38.25" outlineLevel="1">
      <c r="B69" s="23" t="s">
        <v>365</v>
      </c>
      <c r="C69" s="94" t="s">
        <v>40</v>
      </c>
      <c r="D69" s="59" t="s">
        <v>466</v>
      </c>
      <c r="E69" s="65">
        <v>6</v>
      </c>
      <c r="F69" s="16">
        <f>VLOOKUP(B69,'BPU MSub'!$B$9:$E$374,4,FALSE)</f>
        <v>0</v>
      </c>
      <c r="G69" s="16">
        <f t="shared" si="1"/>
        <v>0</v>
      </c>
      <c r="H69" s="6"/>
    </row>
    <row r="70" spans="2:8" outlineLevel="1">
      <c r="B70" s="23" t="s">
        <v>366</v>
      </c>
      <c r="C70" s="120" t="s">
        <v>309</v>
      </c>
      <c r="D70" s="62" t="s">
        <v>464</v>
      </c>
      <c r="E70" s="67">
        <v>8</v>
      </c>
      <c r="F70" s="38">
        <f>VLOOKUP(B70,'BPU MSub'!$B$9:$E$374,4,FALSE)</f>
        <v>0</v>
      </c>
      <c r="G70" s="38">
        <f t="shared" si="1"/>
        <v>0</v>
      </c>
      <c r="H70" s="6"/>
    </row>
    <row r="71" spans="2:8" outlineLevel="1">
      <c r="B71" s="23" t="s">
        <v>367</v>
      </c>
      <c r="C71" s="121"/>
      <c r="D71" s="64" t="s">
        <v>7</v>
      </c>
      <c r="E71" s="69">
        <v>0</v>
      </c>
      <c r="F71" s="40">
        <f>VLOOKUP(B71,'BPU MSub'!$B$9:$E$374,4,FALSE)</f>
        <v>0</v>
      </c>
      <c r="G71" s="40">
        <f t="shared" si="1"/>
        <v>0</v>
      </c>
      <c r="H71" s="6"/>
    </row>
    <row r="72" spans="2:8" outlineLevel="1">
      <c r="B72" s="23" t="s">
        <v>368</v>
      </c>
      <c r="C72" s="121"/>
      <c r="D72" s="64" t="s">
        <v>6</v>
      </c>
      <c r="E72" s="69">
        <v>12</v>
      </c>
      <c r="F72" s="40">
        <f>VLOOKUP(B72,'BPU MSub'!$B$9:$E$374,4,FALSE)</f>
        <v>0</v>
      </c>
      <c r="G72" s="40">
        <f t="shared" si="1"/>
        <v>0</v>
      </c>
      <c r="H72" s="6"/>
    </row>
    <row r="73" spans="2:8" outlineLevel="1">
      <c r="B73" s="23" t="s">
        <v>369</v>
      </c>
      <c r="C73" s="122"/>
      <c r="D73" s="63" t="s">
        <v>111</v>
      </c>
      <c r="E73" s="68">
        <v>4</v>
      </c>
      <c r="F73" s="39">
        <f>VLOOKUP(B73,'BPU MSub'!$B$9:$E$374,4,FALSE)</f>
        <v>0</v>
      </c>
      <c r="G73" s="39">
        <f t="shared" si="1"/>
        <v>0</v>
      </c>
      <c r="H73" s="6"/>
    </row>
    <row r="74" spans="2:8" ht="12.75" customHeight="1" outlineLevel="1">
      <c r="B74" s="23" t="s">
        <v>370</v>
      </c>
      <c r="C74" s="126" t="s">
        <v>246</v>
      </c>
      <c r="D74" s="62" t="s">
        <v>464</v>
      </c>
      <c r="E74" s="67">
        <v>2</v>
      </c>
      <c r="F74" s="38">
        <f>VLOOKUP(B74,'BPU MSub'!$B$9:$E$374,4,FALSE)</f>
        <v>0</v>
      </c>
      <c r="G74" s="38">
        <f t="shared" si="1"/>
        <v>0</v>
      </c>
      <c r="H74" s="6"/>
    </row>
    <row r="75" spans="2:8" outlineLevel="1">
      <c r="B75" s="23" t="s">
        <v>371</v>
      </c>
      <c r="C75" s="127"/>
      <c r="D75" s="63" t="s">
        <v>6</v>
      </c>
      <c r="E75" s="68">
        <v>4</v>
      </c>
      <c r="F75" s="39">
        <f>VLOOKUP(B75,'BPU MSub'!$B$9:$E$374,4,FALSE)</f>
        <v>0</v>
      </c>
      <c r="G75" s="39">
        <f t="shared" si="1"/>
        <v>0</v>
      </c>
      <c r="H75" s="6"/>
    </row>
    <row r="76" spans="2:8" ht="12.75" customHeight="1" outlineLevel="1">
      <c r="B76" s="23" t="s">
        <v>372</v>
      </c>
      <c r="C76" s="126" t="s">
        <v>245</v>
      </c>
      <c r="D76" s="62" t="s">
        <v>464</v>
      </c>
      <c r="E76" s="67">
        <v>0</v>
      </c>
      <c r="F76" s="38">
        <f>VLOOKUP(B76,'BPU MSub'!$B$9:$E$374,4,FALSE)</f>
        <v>0</v>
      </c>
      <c r="G76" s="38">
        <f t="shared" si="1"/>
        <v>0</v>
      </c>
      <c r="H76" s="6"/>
    </row>
    <row r="77" spans="2:8" outlineLevel="1">
      <c r="B77" s="23" t="s">
        <v>373</v>
      </c>
      <c r="C77" s="127"/>
      <c r="D77" s="63" t="s">
        <v>6</v>
      </c>
      <c r="E77" s="68">
        <v>0</v>
      </c>
      <c r="F77" s="39">
        <f>VLOOKUP(B77,'BPU MSub'!$B$9:$E$374,4,FALSE)</f>
        <v>0</v>
      </c>
      <c r="G77" s="39">
        <f t="shared" si="1"/>
        <v>0</v>
      </c>
      <c r="H77" s="6"/>
    </row>
    <row r="78" spans="2:8" ht="12.75" customHeight="1" outlineLevel="1">
      <c r="B78" s="23" t="s">
        <v>374</v>
      </c>
      <c r="C78" s="126" t="s">
        <v>244</v>
      </c>
      <c r="D78" s="62" t="s">
        <v>464</v>
      </c>
      <c r="E78" s="67">
        <v>0</v>
      </c>
      <c r="F78" s="38">
        <f>VLOOKUP(B78,'BPU MSub'!$B$9:$E$374,4,FALSE)</f>
        <v>0</v>
      </c>
      <c r="G78" s="38">
        <f t="shared" si="1"/>
        <v>0</v>
      </c>
      <c r="H78" s="6"/>
    </row>
    <row r="79" spans="2:8" outlineLevel="1">
      <c r="B79" s="23" t="s">
        <v>375</v>
      </c>
      <c r="C79" s="127"/>
      <c r="D79" s="63" t="s">
        <v>6</v>
      </c>
      <c r="E79" s="68">
        <v>0</v>
      </c>
      <c r="F79" s="39">
        <f>VLOOKUP(B79,'BPU MSub'!$B$9:$E$374,4,FALSE)</f>
        <v>0</v>
      </c>
      <c r="G79" s="39">
        <f t="shared" si="1"/>
        <v>0</v>
      </c>
      <c r="H79" s="6"/>
    </row>
    <row r="80" spans="2:8" ht="12.75" customHeight="1" outlineLevel="1">
      <c r="B80" s="23" t="s">
        <v>376</v>
      </c>
      <c r="C80" s="113" t="s">
        <v>248</v>
      </c>
      <c r="D80" s="62" t="s">
        <v>464</v>
      </c>
      <c r="E80" s="67">
        <v>0</v>
      </c>
      <c r="F80" s="38">
        <f>VLOOKUP(B80,'BPU MSub'!$B$9:$E$374,4,FALSE)</f>
        <v>0</v>
      </c>
      <c r="G80" s="38">
        <f t="shared" si="1"/>
        <v>0</v>
      </c>
      <c r="H80" s="6"/>
    </row>
    <row r="81" spans="2:8" outlineLevel="1">
      <c r="B81" s="23" t="s">
        <v>377</v>
      </c>
      <c r="C81" s="114"/>
      <c r="D81" s="64" t="s">
        <v>6</v>
      </c>
      <c r="E81" s="69">
        <v>0</v>
      </c>
      <c r="F81" s="40">
        <f>VLOOKUP(B81,'BPU MSub'!$B$9:$E$374,4,FALSE)</f>
        <v>0</v>
      </c>
      <c r="G81" s="40">
        <f t="shared" si="1"/>
        <v>0</v>
      </c>
      <c r="H81" s="6"/>
    </row>
    <row r="82" spans="2:8" outlineLevel="1">
      <c r="B82" s="23" t="s">
        <v>378</v>
      </c>
      <c r="C82" s="115"/>
      <c r="D82" s="63" t="s">
        <v>111</v>
      </c>
      <c r="E82" s="68">
        <v>0</v>
      </c>
      <c r="F82" s="39">
        <f>VLOOKUP(B82,'BPU MSub'!$B$9:$E$374,4,FALSE)</f>
        <v>0</v>
      </c>
      <c r="G82" s="39">
        <f t="shared" si="1"/>
        <v>0</v>
      </c>
      <c r="H82" s="6"/>
    </row>
    <row r="83" spans="2:8" ht="12.75" customHeight="1" outlineLevel="1">
      <c r="B83" s="23" t="s">
        <v>379</v>
      </c>
      <c r="C83" s="113" t="s">
        <v>247</v>
      </c>
      <c r="D83" s="62" t="s">
        <v>464</v>
      </c>
      <c r="E83" s="67">
        <v>0</v>
      </c>
      <c r="F83" s="38">
        <f>VLOOKUP(B83,'BPU MSub'!$B$9:$E$374,4,FALSE)</f>
        <v>0</v>
      </c>
      <c r="G83" s="38">
        <f t="shared" si="1"/>
        <v>0</v>
      </c>
      <c r="H83" s="6"/>
    </row>
    <row r="84" spans="2:8" outlineLevel="1">
      <c r="B84" s="23" t="s">
        <v>380</v>
      </c>
      <c r="C84" s="114"/>
      <c r="D84" s="64" t="s">
        <v>6</v>
      </c>
      <c r="E84" s="69">
        <v>0</v>
      </c>
      <c r="F84" s="40">
        <f>VLOOKUP(B84,'BPU MSub'!$B$9:$E$374,4,FALSE)</f>
        <v>0</v>
      </c>
      <c r="G84" s="40">
        <f t="shared" ref="G84:G141" si="2">E84*F84</f>
        <v>0</v>
      </c>
      <c r="H84" s="6"/>
    </row>
    <row r="85" spans="2:8" outlineLevel="1">
      <c r="B85" s="23" t="s">
        <v>381</v>
      </c>
      <c r="C85" s="115"/>
      <c r="D85" s="63" t="s">
        <v>111</v>
      </c>
      <c r="E85" s="68">
        <v>0</v>
      </c>
      <c r="F85" s="39">
        <f>VLOOKUP(B85,'BPU MSub'!$B$9:$E$374,4,FALSE)</f>
        <v>0</v>
      </c>
      <c r="G85" s="39">
        <f t="shared" si="2"/>
        <v>0</v>
      </c>
      <c r="H85" s="6"/>
    </row>
    <row r="86" spans="2:8" ht="38.25" outlineLevel="1">
      <c r="B86" s="23" t="s">
        <v>382</v>
      </c>
      <c r="C86" s="50" t="s">
        <v>250</v>
      </c>
      <c r="D86" s="59" t="s">
        <v>26</v>
      </c>
      <c r="E86" s="65">
        <v>0</v>
      </c>
      <c r="F86" s="16">
        <f>VLOOKUP(B86,'BPU MSub'!$B$9:$E$374,4,FALSE)</f>
        <v>0</v>
      </c>
      <c r="G86" s="16">
        <f t="shared" si="2"/>
        <v>0</v>
      </c>
      <c r="H86" s="6"/>
    </row>
    <row r="87" spans="2:8" ht="38.25" outlineLevel="1">
      <c r="B87" s="23" t="s">
        <v>383</v>
      </c>
      <c r="C87" s="50" t="s">
        <v>249</v>
      </c>
      <c r="D87" s="59" t="s">
        <v>23</v>
      </c>
      <c r="E87" s="65">
        <v>0</v>
      </c>
      <c r="F87" s="16">
        <f>VLOOKUP(B87,'BPU MSub'!$B$9:$E$374,4,FALSE)</f>
        <v>0</v>
      </c>
      <c r="G87" s="16">
        <f t="shared" si="2"/>
        <v>0</v>
      </c>
      <c r="H87" s="6"/>
    </row>
    <row r="88" spans="2:8" ht="38.25" outlineLevel="1">
      <c r="B88" s="23" t="s">
        <v>384</v>
      </c>
      <c r="C88" s="50" t="s">
        <v>255</v>
      </c>
      <c r="D88" s="59" t="s">
        <v>23</v>
      </c>
      <c r="E88" s="65">
        <v>0</v>
      </c>
      <c r="F88" s="16">
        <f>VLOOKUP(B88,'BPU MSub'!$B$9:$E$374,4,FALSE)</f>
        <v>0</v>
      </c>
      <c r="G88" s="16">
        <f t="shared" si="2"/>
        <v>0</v>
      </c>
      <c r="H88" s="6"/>
    </row>
    <row r="89" spans="2:8" ht="38.25" outlineLevel="1">
      <c r="B89" s="23" t="s">
        <v>385</v>
      </c>
      <c r="C89" s="50" t="s">
        <v>251</v>
      </c>
      <c r="D89" s="59" t="s">
        <v>24</v>
      </c>
      <c r="E89" s="65">
        <v>5</v>
      </c>
      <c r="F89" s="16">
        <f>VLOOKUP(B89,'BPU MSub'!$B$9:$E$374,4,FALSE)</f>
        <v>0</v>
      </c>
      <c r="G89" s="16">
        <f t="shared" si="2"/>
        <v>0</v>
      </c>
      <c r="H89" s="6"/>
    </row>
    <row r="90" spans="2:8" ht="51" outlineLevel="1">
      <c r="B90" s="23" t="s">
        <v>386</v>
      </c>
      <c r="C90" s="50" t="s">
        <v>253</v>
      </c>
      <c r="D90" s="59" t="s">
        <v>24</v>
      </c>
      <c r="E90" s="65">
        <v>0</v>
      </c>
      <c r="F90" s="16">
        <f>VLOOKUP(B90,'BPU MSub'!$B$9:$E$374,4,FALSE)</f>
        <v>0</v>
      </c>
      <c r="G90" s="16">
        <f t="shared" si="2"/>
        <v>0</v>
      </c>
      <c r="H90" s="6"/>
    </row>
    <row r="91" spans="2:8" ht="51" outlineLevel="1">
      <c r="B91" s="23" t="s">
        <v>387</v>
      </c>
      <c r="C91" s="50" t="s">
        <v>254</v>
      </c>
      <c r="D91" s="59" t="s">
        <v>9</v>
      </c>
      <c r="E91" s="65">
        <v>0</v>
      </c>
      <c r="F91" s="16">
        <f>VLOOKUP(B91,'BPU MSub'!$B$9:$E$374,4,FALSE)</f>
        <v>0</v>
      </c>
      <c r="G91" s="16">
        <f t="shared" si="2"/>
        <v>0</v>
      </c>
      <c r="H91" s="6"/>
    </row>
    <row r="92" spans="2:8" ht="12.75" customHeight="1" outlineLevel="1">
      <c r="B92" s="23" t="s">
        <v>388</v>
      </c>
      <c r="C92" s="126" t="s">
        <v>311</v>
      </c>
      <c r="D92" s="62" t="s">
        <v>464</v>
      </c>
      <c r="E92" s="67">
        <v>2</v>
      </c>
      <c r="F92" s="38">
        <f>VLOOKUP(B92,'BPU MSub'!$B$9:$E$374,4,FALSE)</f>
        <v>0</v>
      </c>
      <c r="G92" s="38">
        <f t="shared" si="2"/>
        <v>0</v>
      </c>
      <c r="H92" s="6"/>
    </row>
    <row r="93" spans="2:8" outlineLevel="1">
      <c r="B93" s="23" t="s">
        <v>389</v>
      </c>
      <c r="C93" s="128"/>
      <c r="D93" s="64" t="s">
        <v>7</v>
      </c>
      <c r="E93" s="69">
        <v>0</v>
      </c>
      <c r="F93" s="40">
        <f>VLOOKUP(B93,'BPU MSub'!$B$9:$E$374,4,FALSE)</f>
        <v>0</v>
      </c>
      <c r="G93" s="40">
        <f t="shared" si="2"/>
        <v>0</v>
      </c>
      <c r="H93" s="6"/>
    </row>
    <row r="94" spans="2:8" outlineLevel="1">
      <c r="B94" s="23" t="s">
        <v>390</v>
      </c>
      <c r="C94" s="128"/>
      <c r="D94" s="64" t="s">
        <v>6</v>
      </c>
      <c r="E94" s="69">
        <v>2</v>
      </c>
      <c r="F94" s="40">
        <f>VLOOKUP(B94,'BPU MSub'!$B$9:$E$374,4,FALSE)</f>
        <v>0</v>
      </c>
      <c r="G94" s="40">
        <f t="shared" si="2"/>
        <v>0</v>
      </c>
      <c r="H94" s="6"/>
    </row>
    <row r="95" spans="2:8" outlineLevel="1">
      <c r="B95" s="23" t="s">
        <v>391</v>
      </c>
      <c r="C95" s="127"/>
      <c r="D95" s="63" t="s">
        <v>111</v>
      </c>
      <c r="E95" s="68">
        <v>0</v>
      </c>
      <c r="F95" s="39">
        <f>VLOOKUP(B95,'BPU MSub'!$B$9:$E$374,4,FALSE)</f>
        <v>0</v>
      </c>
      <c r="G95" s="39">
        <f t="shared" si="2"/>
        <v>0</v>
      </c>
      <c r="H95" s="6"/>
    </row>
    <row r="96" spans="2:8" outlineLevel="1">
      <c r="B96" s="23" t="s">
        <v>392</v>
      </c>
      <c r="C96" s="26" t="str">
        <f>"PLUS-VALUE pour frais de décontamination "&amp;B92&amp;" si usage en ZONE ROUGE (ycp fourniture du PV de décontamination)"</f>
        <v>PLUS-VALUE pour frais de décontamination 2.072 si usage en ZONE ROUGE (ycp fourniture du PV de décontamination)</v>
      </c>
      <c r="D96" s="59" t="s">
        <v>465</v>
      </c>
      <c r="E96" s="65">
        <v>0</v>
      </c>
      <c r="F96" s="16">
        <f>VLOOKUP(B96,'BPU MSub'!$B$9:$E$374,4,FALSE)</f>
        <v>0</v>
      </c>
      <c r="G96" s="16">
        <f t="shared" si="2"/>
        <v>0</v>
      </c>
      <c r="H96" s="6"/>
    </row>
    <row r="97" spans="2:8" ht="12.75" customHeight="1" outlineLevel="1">
      <c r="B97" s="23" t="s">
        <v>393</v>
      </c>
      <c r="C97" s="126" t="s">
        <v>312</v>
      </c>
      <c r="D97" s="62" t="s">
        <v>464</v>
      </c>
      <c r="E97" s="67">
        <v>0</v>
      </c>
      <c r="F97" s="38">
        <f>VLOOKUP(B97,'BPU MSub'!$B$9:$E$374,4,FALSE)</f>
        <v>0</v>
      </c>
      <c r="G97" s="38">
        <f t="shared" si="2"/>
        <v>0</v>
      </c>
      <c r="H97" s="6"/>
    </row>
    <row r="98" spans="2:8" outlineLevel="1">
      <c r="B98" s="23" t="s">
        <v>394</v>
      </c>
      <c r="C98" s="128"/>
      <c r="D98" s="64" t="s">
        <v>7</v>
      </c>
      <c r="E98" s="69">
        <v>0</v>
      </c>
      <c r="F98" s="40">
        <f>VLOOKUP(B98,'BPU MSub'!$B$9:$E$374,4,FALSE)</f>
        <v>0</v>
      </c>
      <c r="G98" s="40">
        <f t="shared" si="2"/>
        <v>0</v>
      </c>
      <c r="H98" s="6"/>
    </row>
    <row r="99" spans="2:8" outlineLevel="1">
      <c r="B99" s="23" t="s">
        <v>395</v>
      </c>
      <c r="C99" s="128"/>
      <c r="D99" s="64" t="s">
        <v>6</v>
      </c>
      <c r="E99" s="69">
        <v>0</v>
      </c>
      <c r="F99" s="40">
        <f>VLOOKUP(B99,'BPU MSub'!$B$9:$E$374,4,FALSE)</f>
        <v>0</v>
      </c>
      <c r="G99" s="40">
        <f t="shared" si="2"/>
        <v>0</v>
      </c>
      <c r="H99" s="6"/>
    </row>
    <row r="100" spans="2:8" outlineLevel="1">
      <c r="B100" s="23" t="s">
        <v>396</v>
      </c>
      <c r="C100" s="127"/>
      <c r="D100" s="63" t="s">
        <v>111</v>
      </c>
      <c r="E100" s="68">
        <v>0</v>
      </c>
      <c r="F100" s="39">
        <f>VLOOKUP(B100,'BPU MSub'!$B$9:$E$374,4,FALSE)</f>
        <v>0</v>
      </c>
      <c r="G100" s="39">
        <f t="shared" si="2"/>
        <v>0</v>
      </c>
      <c r="H100" s="6"/>
    </row>
    <row r="101" spans="2:8" outlineLevel="1">
      <c r="B101" s="23" t="s">
        <v>397</v>
      </c>
      <c r="C101" s="26" t="str">
        <f>"PLUS-VALUE pour frais de décontamination "&amp;B97&amp;" si usage en ZONE ROUGE (ycp fourniture du PV de décontamination)"</f>
        <v>PLUS-VALUE pour frais de décontamination 2.077 si usage en ZONE ROUGE (ycp fourniture du PV de décontamination)</v>
      </c>
      <c r="D101" s="59" t="s">
        <v>41</v>
      </c>
      <c r="E101" s="65">
        <v>0</v>
      </c>
      <c r="F101" s="16">
        <f>VLOOKUP(B101,'BPU MSub'!$B$9:$E$374,4,FALSE)</f>
        <v>0</v>
      </c>
      <c r="G101" s="16">
        <f t="shared" si="2"/>
        <v>0</v>
      </c>
      <c r="H101" s="6"/>
    </row>
    <row r="102" spans="2:8" ht="12.75" customHeight="1" outlineLevel="1">
      <c r="B102" s="23" t="s">
        <v>398</v>
      </c>
      <c r="C102" s="126" t="s">
        <v>310</v>
      </c>
      <c r="D102" s="62" t="s">
        <v>464</v>
      </c>
      <c r="E102" s="67">
        <v>0</v>
      </c>
      <c r="F102" s="38">
        <f>VLOOKUP(B102,'BPU MSub'!$B$9:$E$374,4,FALSE)</f>
        <v>0</v>
      </c>
      <c r="G102" s="38">
        <f t="shared" si="2"/>
        <v>0</v>
      </c>
      <c r="H102" s="6"/>
    </row>
    <row r="103" spans="2:8" outlineLevel="1">
      <c r="B103" s="23" t="s">
        <v>399</v>
      </c>
      <c r="C103" s="128"/>
      <c r="D103" s="64" t="s">
        <v>7</v>
      </c>
      <c r="E103" s="69">
        <v>0</v>
      </c>
      <c r="F103" s="40">
        <f>VLOOKUP(B103,'BPU MSub'!$B$9:$E$374,4,FALSE)</f>
        <v>0</v>
      </c>
      <c r="G103" s="40">
        <f t="shared" si="2"/>
        <v>0</v>
      </c>
      <c r="H103" s="6"/>
    </row>
    <row r="104" spans="2:8" outlineLevel="1">
      <c r="B104" s="23" t="s">
        <v>400</v>
      </c>
      <c r="C104" s="128"/>
      <c r="D104" s="64" t="s">
        <v>6</v>
      </c>
      <c r="E104" s="69">
        <v>0</v>
      </c>
      <c r="F104" s="40">
        <f>VLOOKUP(B104,'BPU MSub'!$B$9:$E$374,4,FALSE)</f>
        <v>0</v>
      </c>
      <c r="G104" s="40">
        <f t="shared" si="2"/>
        <v>0</v>
      </c>
      <c r="H104" s="6"/>
    </row>
    <row r="105" spans="2:8" outlineLevel="1">
      <c r="B105" s="23" t="s">
        <v>401</v>
      </c>
      <c r="C105" s="127"/>
      <c r="D105" s="63" t="s">
        <v>111</v>
      </c>
      <c r="E105" s="68">
        <v>0</v>
      </c>
      <c r="F105" s="39">
        <f>VLOOKUP(B105,'BPU MSub'!$B$9:$E$374,4,FALSE)</f>
        <v>0</v>
      </c>
      <c r="G105" s="39">
        <f t="shared" si="2"/>
        <v>0</v>
      </c>
      <c r="H105" s="6"/>
    </row>
    <row r="106" spans="2:8" outlineLevel="1">
      <c r="B106" s="23" t="s">
        <v>402</v>
      </c>
      <c r="C106" s="26" t="str">
        <f>"PLUS-VALUE pour frais de décontamination "&amp;B102&amp;" si usage en ZONE ROUGE (ycp fourniture du PV de décontamination)"</f>
        <v>PLUS-VALUE pour frais de décontamination 2.082 si usage en ZONE ROUGE (ycp fourniture du PV de décontamination)</v>
      </c>
      <c r="D106" s="59" t="s">
        <v>465</v>
      </c>
      <c r="E106" s="65">
        <v>0</v>
      </c>
      <c r="F106" s="16">
        <f>VLOOKUP(B106,'BPU MSub'!$B$9:$E$374,4,FALSE)</f>
        <v>0</v>
      </c>
      <c r="G106" s="16">
        <f t="shared" si="2"/>
        <v>0</v>
      </c>
      <c r="H106" s="6"/>
    </row>
    <row r="107" spans="2:8" ht="12.75" customHeight="1" outlineLevel="1">
      <c r="B107" s="23" t="s">
        <v>403</v>
      </c>
      <c r="C107" s="126" t="s">
        <v>313</v>
      </c>
      <c r="D107" s="62" t="s">
        <v>464</v>
      </c>
      <c r="E107" s="67">
        <v>0</v>
      </c>
      <c r="F107" s="38">
        <f>VLOOKUP(B107,'BPU MSub'!$B$9:$E$374,4,FALSE)</f>
        <v>0</v>
      </c>
      <c r="G107" s="38">
        <f t="shared" si="2"/>
        <v>0</v>
      </c>
      <c r="H107" s="6"/>
    </row>
    <row r="108" spans="2:8" outlineLevel="1">
      <c r="B108" s="23" t="s">
        <v>404</v>
      </c>
      <c r="C108" s="128"/>
      <c r="D108" s="64" t="s">
        <v>7</v>
      </c>
      <c r="E108" s="69">
        <v>0</v>
      </c>
      <c r="F108" s="40">
        <f>VLOOKUP(B108,'BPU MSub'!$B$9:$E$374,4,FALSE)</f>
        <v>0</v>
      </c>
      <c r="G108" s="40">
        <f t="shared" si="2"/>
        <v>0</v>
      </c>
      <c r="H108" s="6"/>
    </row>
    <row r="109" spans="2:8" outlineLevel="1">
      <c r="B109" s="23" t="s">
        <v>405</v>
      </c>
      <c r="C109" s="128"/>
      <c r="D109" s="64" t="s">
        <v>6</v>
      </c>
      <c r="E109" s="69">
        <v>0</v>
      </c>
      <c r="F109" s="40">
        <f>VLOOKUP(B109,'BPU MSub'!$B$9:$E$374,4,FALSE)</f>
        <v>0</v>
      </c>
      <c r="G109" s="40">
        <f t="shared" si="2"/>
        <v>0</v>
      </c>
      <c r="H109" s="6"/>
    </row>
    <row r="110" spans="2:8" outlineLevel="1">
      <c r="B110" s="23" t="s">
        <v>406</v>
      </c>
      <c r="C110" s="127"/>
      <c r="D110" s="63" t="s">
        <v>111</v>
      </c>
      <c r="E110" s="68">
        <v>0</v>
      </c>
      <c r="F110" s="39">
        <f>VLOOKUP(B110,'BPU MSub'!$B$9:$E$374,4,FALSE)</f>
        <v>0</v>
      </c>
      <c r="G110" s="39">
        <f t="shared" si="2"/>
        <v>0</v>
      </c>
      <c r="H110" s="6"/>
    </row>
    <row r="111" spans="2:8" outlineLevel="1">
      <c r="B111" s="23" t="s">
        <v>407</v>
      </c>
      <c r="C111" s="26" t="str">
        <f>"PLUS-VALUE pour frais de décontamination "&amp;B107&amp;" si usage en ZONE ROUGE (ycp fourniture du PV de décontamination)"</f>
        <v>PLUS-VALUE pour frais de décontamination 2.087 si usage en ZONE ROUGE (ycp fourniture du PV de décontamination)</v>
      </c>
      <c r="D111" s="59" t="s">
        <v>465</v>
      </c>
      <c r="E111" s="65">
        <v>0</v>
      </c>
      <c r="F111" s="16">
        <f>VLOOKUP(B111,'BPU MSub'!$B$9:$E$374,4,FALSE)</f>
        <v>0</v>
      </c>
      <c r="G111" s="16">
        <f t="shared" si="2"/>
        <v>0</v>
      </c>
      <c r="H111" s="6"/>
    </row>
    <row r="112" spans="2:8" outlineLevel="1">
      <c r="B112" s="23" t="s">
        <v>408</v>
      </c>
      <c r="C112" s="125" t="s">
        <v>314</v>
      </c>
      <c r="D112" s="62" t="s">
        <v>464</v>
      </c>
      <c r="E112" s="67">
        <v>0</v>
      </c>
      <c r="F112" s="38">
        <f>VLOOKUP(B112,'BPU MSub'!$B$9:$E$374,4,FALSE)</f>
        <v>0</v>
      </c>
      <c r="G112" s="38">
        <f t="shared" si="2"/>
        <v>0</v>
      </c>
      <c r="H112" s="6"/>
    </row>
    <row r="113" spans="2:8" outlineLevel="1">
      <c r="B113" s="23" t="s">
        <v>409</v>
      </c>
      <c r="C113" s="125"/>
      <c r="D113" s="64" t="s">
        <v>7</v>
      </c>
      <c r="E113" s="69">
        <v>0</v>
      </c>
      <c r="F113" s="40">
        <f>VLOOKUP(B113,'BPU MSub'!$B$9:$E$374,4,FALSE)</f>
        <v>0</v>
      </c>
      <c r="G113" s="40">
        <f t="shared" si="2"/>
        <v>0</v>
      </c>
      <c r="H113" s="6"/>
    </row>
    <row r="114" spans="2:8" outlineLevel="1">
      <c r="B114" s="23" t="s">
        <v>410</v>
      </c>
      <c r="C114" s="125"/>
      <c r="D114" s="64" t="s">
        <v>6</v>
      </c>
      <c r="E114" s="69">
        <v>0</v>
      </c>
      <c r="F114" s="40">
        <f>VLOOKUP(B114,'BPU MSub'!$B$9:$E$374,4,FALSE)</f>
        <v>0</v>
      </c>
      <c r="G114" s="40">
        <f t="shared" si="2"/>
        <v>0</v>
      </c>
      <c r="H114" s="6"/>
    </row>
    <row r="115" spans="2:8" outlineLevel="1">
      <c r="B115" s="23" t="s">
        <v>411</v>
      </c>
      <c r="C115" s="125"/>
      <c r="D115" s="63" t="s">
        <v>111</v>
      </c>
      <c r="E115" s="68">
        <v>0</v>
      </c>
      <c r="F115" s="39">
        <f>VLOOKUP(B115,'BPU MSub'!$B$9:$E$374,4,FALSE)</f>
        <v>0</v>
      </c>
      <c r="G115" s="39">
        <f t="shared" si="2"/>
        <v>0</v>
      </c>
      <c r="H115" s="6"/>
    </row>
    <row r="116" spans="2:8" outlineLevel="1">
      <c r="B116" s="23" t="s">
        <v>412</v>
      </c>
      <c r="C116" s="26" t="str">
        <f>"PLUS-VALUE pour frais de décontamination "&amp;B112&amp;" si usage en ZONE ROUGE (ycp fourniture du PV de décontamination)"</f>
        <v>PLUS-VALUE pour frais de décontamination 2.092 si usage en ZONE ROUGE (ycp fourniture du PV de décontamination)</v>
      </c>
      <c r="D116" s="59" t="s">
        <v>465</v>
      </c>
      <c r="E116" s="65">
        <v>0</v>
      </c>
      <c r="F116" s="16">
        <f>VLOOKUP(B116,'BPU MSub'!$B$9:$E$374,4,FALSE)</f>
        <v>0</v>
      </c>
      <c r="G116" s="16">
        <f t="shared" si="2"/>
        <v>0</v>
      </c>
      <c r="H116" s="6"/>
    </row>
    <row r="117" spans="2:8" outlineLevel="1">
      <c r="B117" s="23" t="s">
        <v>413</v>
      </c>
      <c r="C117" s="129" t="s">
        <v>315</v>
      </c>
      <c r="D117" s="62" t="s">
        <v>464</v>
      </c>
      <c r="E117" s="67">
        <v>3</v>
      </c>
      <c r="F117" s="38">
        <f>VLOOKUP(B117,'BPU MSub'!$B$9:$E$374,4,FALSE)</f>
        <v>0</v>
      </c>
      <c r="G117" s="38">
        <f t="shared" si="2"/>
        <v>0</v>
      </c>
      <c r="H117" s="6"/>
    </row>
    <row r="118" spans="2:8" outlineLevel="1">
      <c r="B118" s="23" t="s">
        <v>414</v>
      </c>
      <c r="C118" s="130"/>
      <c r="D118" s="64" t="s">
        <v>7</v>
      </c>
      <c r="E118" s="69">
        <v>1</v>
      </c>
      <c r="F118" s="40">
        <f>VLOOKUP(B118,'BPU MSub'!$B$9:$E$374,4,FALSE)</f>
        <v>0</v>
      </c>
      <c r="G118" s="40">
        <f t="shared" si="2"/>
        <v>0</v>
      </c>
      <c r="H118" s="6"/>
    </row>
    <row r="119" spans="2:8" outlineLevel="1">
      <c r="B119" s="23" t="s">
        <v>415</v>
      </c>
      <c r="C119" s="130"/>
      <c r="D119" s="64" t="s">
        <v>6</v>
      </c>
      <c r="E119" s="69">
        <v>3</v>
      </c>
      <c r="F119" s="40">
        <f>VLOOKUP(B119,'BPU MSub'!$B$9:$E$374,4,FALSE)</f>
        <v>0</v>
      </c>
      <c r="G119" s="40">
        <f t="shared" si="2"/>
        <v>0</v>
      </c>
      <c r="H119" s="6"/>
    </row>
    <row r="120" spans="2:8" outlineLevel="1">
      <c r="B120" s="23" t="s">
        <v>49</v>
      </c>
      <c r="C120" s="131"/>
      <c r="D120" s="63" t="s">
        <v>111</v>
      </c>
      <c r="E120" s="68">
        <v>1</v>
      </c>
      <c r="F120" s="39">
        <f>VLOOKUP(B120,'BPU MSub'!$B$9:$E$374,4,FALSE)</f>
        <v>0</v>
      </c>
      <c r="G120" s="39">
        <f t="shared" si="2"/>
        <v>0</v>
      </c>
      <c r="H120" s="6"/>
    </row>
    <row r="121" spans="2:8" outlineLevel="1">
      <c r="B121" s="23" t="s">
        <v>50</v>
      </c>
      <c r="C121" s="26" t="str">
        <f>"PLUS-VALUE pour frais de décontamination "&amp;B117&amp;" si usage en ZONE ROUGE (ycp fourniture du PV de décontamination)"</f>
        <v>PLUS-VALUE pour frais de décontamination 2.097 si usage en ZONE ROUGE (ycp fourniture du PV de décontamination)</v>
      </c>
      <c r="D121" s="60" t="s">
        <v>465</v>
      </c>
      <c r="E121" s="66">
        <v>0</v>
      </c>
      <c r="F121" s="16">
        <f>VLOOKUP(B121,'BPU MSub'!$B$9:$E$374,4,FALSE)</f>
        <v>0</v>
      </c>
      <c r="G121" s="16">
        <f t="shared" si="2"/>
        <v>0</v>
      </c>
      <c r="H121" s="6"/>
    </row>
    <row r="122" spans="2:8" outlineLevel="1">
      <c r="B122" s="23" t="s">
        <v>51</v>
      </c>
      <c r="C122" s="129" t="s">
        <v>316</v>
      </c>
      <c r="D122" s="62" t="s">
        <v>464</v>
      </c>
      <c r="E122" s="67">
        <v>4</v>
      </c>
      <c r="F122" s="38">
        <f>VLOOKUP(B122,'BPU MSub'!$B$9:$E$374,4,FALSE)</f>
        <v>0</v>
      </c>
      <c r="G122" s="38">
        <f t="shared" si="2"/>
        <v>0</v>
      </c>
      <c r="H122" s="6"/>
    </row>
    <row r="123" spans="2:8" outlineLevel="1">
      <c r="B123" s="23" t="s">
        <v>52</v>
      </c>
      <c r="C123" s="130"/>
      <c r="D123" s="64" t="s">
        <v>7</v>
      </c>
      <c r="E123" s="69">
        <v>0</v>
      </c>
      <c r="F123" s="40">
        <f>VLOOKUP(B123,'BPU MSub'!$B$9:$E$374,4,FALSE)</f>
        <v>0</v>
      </c>
      <c r="G123" s="40">
        <f t="shared" si="2"/>
        <v>0</v>
      </c>
      <c r="H123" s="6"/>
    </row>
    <row r="124" spans="2:8" outlineLevel="1">
      <c r="B124" s="23" t="s">
        <v>53</v>
      </c>
      <c r="C124" s="130"/>
      <c r="D124" s="64" t="s">
        <v>6</v>
      </c>
      <c r="E124" s="69">
        <v>9</v>
      </c>
      <c r="F124" s="40">
        <f>VLOOKUP(B124,'BPU MSub'!$B$9:$E$374,4,FALSE)</f>
        <v>0</v>
      </c>
      <c r="G124" s="40">
        <f t="shared" si="2"/>
        <v>0</v>
      </c>
      <c r="H124" s="6"/>
    </row>
    <row r="125" spans="2:8" outlineLevel="1">
      <c r="B125" s="23" t="s">
        <v>54</v>
      </c>
      <c r="C125" s="131"/>
      <c r="D125" s="63" t="s">
        <v>111</v>
      </c>
      <c r="E125" s="68">
        <v>3</v>
      </c>
      <c r="F125" s="39">
        <f>VLOOKUP(B125,'BPU MSub'!$B$9:$E$374,4,FALSE)</f>
        <v>0</v>
      </c>
      <c r="G125" s="39">
        <f t="shared" si="2"/>
        <v>0</v>
      </c>
      <c r="H125" s="6"/>
    </row>
    <row r="126" spans="2:8" outlineLevel="1">
      <c r="B126" s="23" t="s">
        <v>55</v>
      </c>
      <c r="C126" s="26" t="str">
        <f>"PLUS-VALUE pour frais de décontamination "&amp;B122&amp;" si usage en ZONE ROUGE (ycp fourniture du PV de décontamination)"</f>
        <v>PLUS-VALUE pour frais de décontamination 2.102 si usage en ZONE ROUGE (ycp fourniture du PV de décontamination)</v>
      </c>
      <c r="D126" s="59" t="s">
        <v>465</v>
      </c>
      <c r="E126" s="65">
        <v>0</v>
      </c>
      <c r="F126" s="16">
        <f>VLOOKUP(B126,'BPU MSub'!$B$9:$E$374,4,FALSE)</f>
        <v>0</v>
      </c>
      <c r="G126" s="16">
        <f t="shared" si="2"/>
        <v>0</v>
      </c>
      <c r="H126" s="6"/>
    </row>
    <row r="127" spans="2:8" ht="25.5" outlineLevel="1">
      <c r="B127" s="23" t="s">
        <v>56</v>
      </c>
      <c r="C127" s="31" t="s">
        <v>283</v>
      </c>
      <c r="D127" s="59" t="s">
        <v>587</v>
      </c>
      <c r="E127" s="65">
        <v>20</v>
      </c>
      <c r="F127" s="16">
        <f>VLOOKUP(B127,'BPU MSub'!$B$9:$E$374,4,FALSE)</f>
        <v>0</v>
      </c>
      <c r="G127" s="16">
        <f t="shared" si="2"/>
        <v>0</v>
      </c>
      <c r="H127" s="6"/>
    </row>
    <row r="128" spans="2:8" ht="25.5" outlineLevel="1">
      <c r="B128" s="23" t="s">
        <v>57</v>
      </c>
      <c r="C128" s="31" t="s">
        <v>284</v>
      </c>
      <c r="D128" s="59" t="s">
        <v>587</v>
      </c>
      <c r="E128" s="65">
        <v>10</v>
      </c>
      <c r="F128" s="16">
        <f>VLOOKUP(B128,'BPU MSub'!$B$9:$E$374,4,FALSE)</f>
        <v>0</v>
      </c>
      <c r="G128" s="16">
        <f t="shared" si="2"/>
        <v>0</v>
      </c>
      <c r="H128" s="6"/>
    </row>
    <row r="129" spans="2:8" ht="27" outlineLevel="1">
      <c r="B129" s="23" t="s">
        <v>115</v>
      </c>
      <c r="C129" s="31" t="s">
        <v>285</v>
      </c>
      <c r="D129" s="59" t="s">
        <v>9</v>
      </c>
      <c r="E129" s="65">
        <v>7</v>
      </c>
      <c r="F129" s="16">
        <f>VLOOKUP(B129,'BPU MSub'!$B$9:$E$374,4,FALSE)</f>
        <v>0</v>
      </c>
      <c r="G129" s="16">
        <f t="shared" si="2"/>
        <v>0</v>
      </c>
      <c r="H129" s="6"/>
    </row>
    <row r="130" spans="2:8" ht="25.5" outlineLevel="1">
      <c r="B130" s="23" t="s">
        <v>167</v>
      </c>
      <c r="C130" s="31" t="s">
        <v>286</v>
      </c>
      <c r="D130" s="59" t="s">
        <v>23</v>
      </c>
      <c r="E130" s="65">
        <v>850</v>
      </c>
      <c r="F130" s="16">
        <f>VLOOKUP(B130,'BPU MSub'!$B$9:$E$374,4,FALSE)</f>
        <v>0</v>
      </c>
      <c r="G130" s="16">
        <f t="shared" si="2"/>
        <v>0</v>
      </c>
      <c r="H130" s="6"/>
    </row>
    <row r="131" spans="2:8" ht="38.25" outlineLevel="1">
      <c r="B131" s="23" t="s">
        <v>168</v>
      </c>
      <c r="C131" s="31" t="s">
        <v>287</v>
      </c>
      <c r="D131" s="59" t="s">
        <v>23</v>
      </c>
      <c r="E131" s="65">
        <v>530</v>
      </c>
      <c r="F131" s="16">
        <f>VLOOKUP(B131,'BPU MSub'!$B$9:$E$374,4,FALSE)</f>
        <v>0</v>
      </c>
      <c r="G131" s="16">
        <f t="shared" si="2"/>
        <v>0</v>
      </c>
      <c r="H131" s="6"/>
    </row>
    <row r="132" spans="2:8" ht="25.5" outlineLevel="1">
      <c r="B132" s="23" t="s">
        <v>169</v>
      </c>
      <c r="C132" s="31" t="s">
        <v>288</v>
      </c>
      <c r="D132" s="59" t="s">
        <v>587</v>
      </c>
      <c r="E132" s="65">
        <v>0</v>
      </c>
      <c r="F132" s="16">
        <f>VLOOKUP(B132,'BPU MSub'!$B$9:$E$374,4,FALSE)</f>
        <v>0</v>
      </c>
      <c r="G132" s="16">
        <f t="shared" si="2"/>
        <v>0</v>
      </c>
    </row>
    <row r="133" spans="2:8" ht="25.5" outlineLevel="1">
      <c r="B133" s="23" t="s">
        <v>170</v>
      </c>
      <c r="C133" s="31" t="s">
        <v>289</v>
      </c>
      <c r="D133" s="59" t="s">
        <v>587</v>
      </c>
      <c r="E133" s="65">
        <v>0</v>
      </c>
      <c r="F133" s="16">
        <f>VLOOKUP(B133,'BPU MSub'!$B$9:$E$374,4,FALSE)</f>
        <v>0</v>
      </c>
      <c r="G133" s="16">
        <f t="shared" si="2"/>
        <v>0</v>
      </c>
    </row>
    <row r="134" spans="2:8" ht="27" outlineLevel="1">
      <c r="B134" s="23" t="s">
        <v>171</v>
      </c>
      <c r="C134" s="31" t="s">
        <v>290</v>
      </c>
      <c r="D134" s="59" t="s">
        <v>9</v>
      </c>
      <c r="E134" s="65">
        <v>10</v>
      </c>
      <c r="F134" s="16">
        <f>VLOOKUP(B134,'BPU MSub'!$B$9:$E$374,4,FALSE)</f>
        <v>0</v>
      </c>
      <c r="G134" s="16">
        <f t="shared" si="2"/>
        <v>0</v>
      </c>
      <c r="H134" s="6"/>
    </row>
    <row r="135" spans="2:8" ht="25.5" outlineLevel="1">
      <c r="B135" s="23" t="s">
        <v>172</v>
      </c>
      <c r="C135" s="31" t="s">
        <v>291</v>
      </c>
      <c r="D135" s="59" t="s">
        <v>23</v>
      </c>
      <c r="E135" s="65">
        <v>0</v>
      </c>
      <c r="F135" s="16">
        <f>VLOOKUP(B135,'BPU MSub'!$B$9:$E$374,4,FALSE)</f>
        <v>0</v>
      </c>
      <c r="G135" s="16">
        <f t="shared" si="2"/>
        <v>0</v>
      </c>
      <c r="H135" s="6"/>
    </row>
    <row r="136" spans="2:8" ht="38.25" outlineLevel="1">
      <c r="B136" s="23" t="s">
        <v>173</v>
      </c>
      <c r="C136" s="31" t="s">
        <v>292</v>
      </c>
      <c r="D136" s="59" t="s">
        <v>11</v>
      </c>
      <c r="E136" s="65">
        <v>180</v>
      </c>
      <c r="F136" s="16">
        <f>VLOOKUP(B136,'BPU MSub'!$B$9:$E$374,4,FALSE)</f>
        <v>0</v>
      </c>
      <c r="G136" s="16">
        <f t="shared" si="2"/>
        <v>0</v>
      </c>
      <c r="H136" s="6"/>
    </row>
    <row r="137" spans="2:8" ht="25.5" outlineLevel="1">
      <c r="B137" s="23" t="s">
        <v>174</v>
      </c>
      <c r="C137" s="25" t="s">
        <v>260</v>
      </c>
      <c r="D137" s="59" t="s">
        <v>23</v>
      </c>
      <c r="E137" s="65">
        <v>12</v>
      </c>
      <c r="F137" s="16">
        <f>VLOOKUP(B137,'BPU MSub'!$B$9:$E$374,4,FALSE)</f>
        <v>0</v>
      </c>
      <c r="G137" s="16">
        <f t="shared" si="2"/>
        <v>0</v>
      </c>
      <c r="H137" s="6"/>
    </row>
    <row r="138" spans="2:8" ht="25.5" outlineLevel="1">
      <c r="B138" s="23" t="s">
        <v>175</v>
      </c>
      <c r="C138" s="25" t="s">
        <v>259</v>
      </c>
      <c r="D138" s="59" t="s">
        <v>23</v>
      </c>
      <c r="E138" s="65">
        <v>260</v>
      </c>
      <c r="F138" s="16">
        <f>VLOOKUP(B138,'BPU MSub'!$B$9:$E$374,4,FALSE)</f>
        <v>0</v>
      </c>
      <c r="G138" s="16">
        <f t="shared" si="2"/>
        <v>0</v>
      </c>
      <c r="H138" s="6"/>
    </row>
    <row r="139" spans="2:8" ht="25.5" outlineLevel="1">
      <c r="B139" s="23" t="s">
        <v>176</v>
      </c>
      <c r="C139" s="25" t="s">
        <v>258</v>
      </c>
      <c r="D139" s="59" t="s">
        <v>23</v>
      </c>
      <c r="E139" s="65">
        <v>0</v>
      </c>
      <c r="F139" s="16">
        <f>VLOOKUP(B139,'BPU MSub'!$B$9:$E$374,4,FALSE)</f>
        <v>0</v>
      </c>
      <c r="G139" s="16">
        <f t="shared" si="2"/>
        <v>0</v>
      </c>
      <c r="H139" s="6"/>
    </row>
    <row r="140" spans="2:8" ht="25.5" outlineLevel="1">
      <c r="B140" s="23" t="s">
        <v>177</v>
      </c>
      <c r="C140" s="12" t="s">
        <v>598</v>
      </c>
      <c r="D140" s="60" t="s">
        <v>8</v>
      </c>
      <c r="E140" s="66">
        <v>0</v>
      </c>
      <c r="F140" s="45">
        <f>VLOOKUP(B140,'BPU MSub'!$B$9:$E$374,4,FALSE)</f>
        <v>0</v>
      </c>
      <c r="G140" s="16">
        <f t="shared" si="2"/>
        <v>0</v>
      </c>
      <c r="H140" s="5"/>
    </row>
    <row r="141" spans="2:8" ht="26.25" outlineLevel="1" thickBot="1">
      <c r="B141" s="84" t="s">
        <v>178</v>
      </c>
      <c r="C141" s="85" t="s">
        <v>596</v>
      </c>
      <c r="D141" s="60" t="s">
        <v>8</v>
      </c>
      <c r="E141" s="66">
        <v>0</v>
      </c>
      <c r="F141" s="45">
        <f>VLOOKUP(B141,'BPU MSub'!$B$9:$E$374,4,FALSE)</f>
        <v>0</v>
      </c>
      <c r="G141" s="16">
        <f t="shared" si="2"/>
        <v>0</v>
      </c>
      <c r="H141" s="6"/>
    </row>
    <row r="142" spans="2:8" ht="23.1" customHeight="1" thickBot="1">
      <c r="B142" s="91"/>
      <c r="C142" s="92"/>
      <c r="D142" s="92"/>
      <c r="E142" s="92"/>
      <c r="F142" s="92" t="str">
        <f>"SOUS TOTAL "&amp;B20</f>
        <v>SOUS TOTAL 2</v>
      </c>
      <c r="G142" s="37">
        <f>SUM(G21:G141)</f>
        <v>0</v>
      </c>
      <c r="H142" s="6"/>
    </row>
    <row r="143" spans="2:8" ht="16.5" thickBot="1">
      <c r="B143" s="143"/>
      <c r="C143" s="143"/>
      <c r="D143" s="143"/>
      <c r="E143" s="143"/>
      <c r="F143" s="143"/>
      <c r="G143" s="71"/>
      <c r="H143" s="6"/>
    </row>
    <row r="144" spans="2:8" ht="15.75">
      <c r="B144" s="103">
        <v>3</v>
      </c>
      <c r="C144" s="104" t="s">
        <v>468</v>
      </c>
      <c r="D144" s="105"/>
      <c r="E144" s="105"/>
      <c r="F144" s="110"/>
      <c r="G144" s="106"/>
      <c r="H144" s="6"/>
    </row>
    <row r="145" spans="2:9" ht="21.75" customHeight="1" outlineLevel="1">
      <c r="B145" s="23" t="s">
        <v>424</v>
      </c>
      <c r="C145" s="12" t="s">
        <v>431</v>
      </c>
      <c r="D145" s="59" t="s">
        <v>9</v>
      </c>
      <c r="E145" s="65">
        <v>102</v>
      </c>
      <c r="F145" s="16">
        <f>VLOOKUP(B145,'BPU MSub'!$B$9:$E$374,4,FALSE)</f>
        <v>0</v>
      </c>
      <c r="G145" s="16">
        <f t="shared" ref="G145:G151" si="3">E145*F145</f>
        <v>0</v>
      </c>
      <c r="H145" s="6"/>
    </row>
    <row r="146" spans="2:9" ht="25.5" outlineLevel="1">
      <c r="B146" s="23" t="s">
        <v>425</v>
      </c>
      <c r="C146" s="12" t="s">
        <v>432</v>
      </c>
      <c r="D146" s="60" t="s">
        <v>9</v>
      </c>
      <c r="E146" s="66">
        <v>112</v>
      </c>
      <c r="F146" s="16">
        <f>VLOOKUP(B146,'BPU MSub'!$B$9:$E$374,4,FALSE)</f>
        <v>0</v>
      </c>
      <c r="G146" s="16">
        <f t="shared" si="3"/>
        <v>0</v>
      </c>
      <c r="H146" s="6"/>
    </row>
    <row r="147" spans="2:9" ht="21.75" customHeight="1" outlineLevel="1">
      <c r="B147" s="23" t="s">
        <v>426</v>
      </c>
      <c r="C147" s="12" t="s">
        <v>433</v>
      </c>
      <c r="D147" s="60" t="s">
        <v>9</v>
      </c>
      <c r="E147" s="66">
        <v>29</v>
      </c>
      <c r="F147" s="16">
        <f>VLOOKUP(B147,'BPU MSub'!$B$9:$E$374,4,FALSE)</f>
        <v>0</v>
      </c>
      <c r="G147" s="16">
        <f t="shared" si="3"/>
        <v>0</v>
      </c>
      <c r="H147" s="6"/>
    </row>
    <row r="148" spans="2:9" ht="25.5" outlineLevel="1">
      <c r="B148" s="23" t="s">
        <v>427</v>
      </c>
      <c r="C148" s="12" t="s">
        <v>434</v>
      </c>
      <c r="D148" s="60" t="s">
        <v>9</v>
      </c>
      <c r="E148" s="66">
        <v>9</v>
      </c>
      <c r="F148" s="16">
        <f>VLOOKUP(B148,'BPU MSub'!$B$9:$E$374,4,FALSE)</f>
        <v>0</v>
      </c>
      <c r="G148" s="16">
        <f t="shared" si="3"/>
        <v>0</v>
      </c>
      <c r="H148" s="6"/>
    </row>
    <row r="149" spans="2:9" ht="21.75" customHeight="1" outlineLevel="1">
      <c r="B149" s="23" t="s">
        <v>428</v>
      </c>
      <c r="C149" s="12" t="s">
        <v>435</v>
      </c>
      <c r="D149" s="60" t="s">
        <v>9</v>
      </c>
      <c r="E149" s="66">
        <v>25</v>
      </c>
      <c r="F149" s="16">
        <f>VLOOKUP(B149,'BPU MSub'!$B$9:$E$374,4,FALSE)</f>
        <v>0</v>
      </c>
      <c r="G149" s="16">
        <f t="shared" si="3"/>
        <v>0</v>
      </c>
      <c r="H149" s="6"/>
    </row>
    <row r="150" spans="2:9" ht="21.75" customHeight="1" outlineLevel="1">
      <c r="B150" s="23" t="s">
        <v>429</v>
      </c>
      <c r="C150" s="12" t="s">
        <v>436</v>
      </c>
      <c r="D150" s="60" t="s">
        <v>9</v>
      </c>
      <c r="E150" s="66">
        <v>10</v>
      </c>
      <c r="F150" s="16">
        <f>VLOOKUP(B150,'BPU MSub'!$B$9:$E$374,4,FALSE)</f>
        <v>0</v>
      </c>
      <c r="G150" s="16">
        <f t="shared" si="3"/>
        <v>0</v>
      </c>
      <c r="H150" s="6"/>
    </row>
    <row r="151" spans="2:9" ht="21.75" customHeight="1" outlineLevel="1" thickBot="1">
      <c r="B151" s="23" t="s">
        <v>430</v>
      </c>
      <c r="C151" s="12" t="s">
        <v>437</v>
      </c>
      <c r="D151" s="60" t="s">
        <v>9</v>
      </c>
      <c r="E151" s="66">
        <v>25</v>
      </c>
      <c r="F151" s="16">
        <f>VLOOKUP(B151,'BPU MSub'!$B$9:$E$374,4,FALSE)</f>
        <v>0</v>
      </c>
      <c r="G151" s="16">
        <f t="shared" si="3"/>
        <v>0</v>
      </c>
      <c r="H151" s="6"/>
    </row>
    <row r="152" spans="2:9" ht="23.1" customHeight="1" thickBot="1">
      <c r="B152" s="91"/>
      <c r="C152" s="92"/>
      <c r="D152" s="92"/>
      <c r="E152" s="92"/>
      <c r="F152" s="92" t="str">
        <f>"SOUS TOTAL "&amp;B144</f>
        <v>SOUS TOTAL 3</v>
      </c>
      <c r="G152" s="37">
        <f>SUM(G145:G151)</f>
        <v>0</v>
      </c>
      <c r="H152" s="6"/>
    </row>
    <row r="153" spans="2:9" s="17" customFormat="1" ht="21.75" customHeight="1">
      <c r="B153" s="123" t="s">
        <v>605</v>
      </c>
      <c r="C153" s="123"/>
      <c r="D153" s="123"/>
      <c r="E153" s="123"/>
      <c r="F153" s="123"/>
      <c r="G153" s="72"/>
      <c r="H153" s="6"/>
    </row>
    <row r="154" spans="2:9" ht="13.5" thickBot="1">
      <c r="B154" s="74"/>
      <c r="C154" s="74"/>
      <c r="D154" s="74"/>
      <c r="E154" s="74"/>
      <c r="F154" s="74"/>
      <c r="G154" s="74"/>
      <c r="H154" s="6"/>
    </row>
    <row r="155" spans="2:9" s="3" customFormat="1" ht="15.75">
      <c r="B155" s="103">
        <v>4</v>
      </c>
      <c r="C155" s="104" t="s">
        <v>469</v>
      </c>
      <c r="D155" s="105"/>
      <c r="E155" s="105"/>
      <c r="F155" s="110"/>
      <c r="G155" s="106"/>
      <c r="H155" s="4"/>
    </row>
    <row r="156" spans="2:9" ht="12.75" customHeight="1" outlineLevel="1">
      <c r="B156" s="23" t="s">
        <v>484</v>
      </c>
      <c r="C156" s="116" t="s">
        <v>438</v>
      </c>
      <c r="D156" s="62" t="s">
        <v>212</v>
      </c>
      <c r="E156" s="67">
        <v>0</v>
      </c>
      <c r="F156" s="38">
        <f>VLOOKUP(B156,'BPU MSub'!$B$9:$E$374,4,FALSE)</f>
        <v>0</v>
      </c>
      <c r="G156" s="38">
        <f t="shared" ref="G156:G225" si="4">E156*F156</f>
        <v>0</v>
      </c>
      <c r="H156" s="6"/>
    </row>
    <row r="157" spans="2:9" outlineLevel="1">
      <c r="B157" s="23" t="s">
        <v>485</v>
      </c>
      <c r="C157" s="116"/>
      <c r="D157" s="64" t="s">
        <v>213</v>
      </c>
      <c r="E157" s="69">
        <v>0</v>
      </c>
      <c r="F157" s="40">
        <f>VLOOKUP(B157,'BPU MSub'!$B$9:$E$374,4,FALSE)</f>
        <v>0</v>
      </c>
      <c r="G157" s="40">
        <f t="shared" si="4"/>
        <v>0</v>
      </c>
      <c r="H157" s="6"/>
    </row>
    <row r="158" spans="2:9" outlineLevel="1">
      <c r="B158" s="23" t="s">
        <v>486</v>
      </c>
      <c r="C158" s="117"/>
      <c r="D158" s="63" t="s">
        <v>214</v>
      </c>
      <c r="E158" s="68">
        <v>0</v>
      </c>
      <c r="F158" s="39">
        <f>VLOOKUP(B158,'BPU MSub'!$B$9:$E$374,4,FALSE)</f>
        <v>0</v>
      </c>
      <c r="G158" s="39">
        <f t="shared" si="4"/>
        <v>0</v>
      </c>
      <c r="H158" s="6"/>
    </row>
    <row r="159" spans="2:9" outlineLevel="1">
      <c r="B159" s="23" t="s">
        <v>487</v>
      </c>
      <c r="C159" s="116" t="s">
        <v>439</v>
      </c>
      <c r="D159" s="62" t="s">
        <v>212</v>
      </c>
      <c r="E159" s="67">
        <v>36</v>
      </c>
      <c r="F159" s="38">
        <f>VLOOKUP(B159,'BPU MSub'!$B$9:$E$374,4,FALSE)</f>
        <v>0</v>
      </c>
      <c r="G159" s="38">
        <f t="shared" si="4"/>
        <v>0</v>
      </c>
      <c r="H159" s="6"/>
      <c r="I159" s="28"/>
    </row>
    <row r="160" spans="2:9" outlineLevel="1">
      <c r="B160" s="23" t="s">
        <v>488</v>
      </c>
      <c r="C160" s="116"/>
      <c r="D160" s="64" t="s">
        <v>213</v>
      </c>
      <c r="E160" s="69">
        <v>0</v>
      </c>
      <c r="F160" s="40">
        <f>VLOOKUP(B160,'BPU MSub'!$B$9:$E$374,4,FALSE)</f>
        <v>0</v>
      </c>
      <c r="G160" s="40">
        <f t="shared" si="4"/>
        <v>0</v>
      </c>
      <c r="H160" s="6"/>
    </row>
    <row r="161" spans="2:8" outlineLevel="1">
      <c r="B161" s="23" t="s">
        <v>489</v>
      </c>
      <c r="C161" s="117"/>
      <c r="D161" s="63" t="s">
        <v>214</v>
      </c>
      <c r="E161" s="68">
        <v>0</v>
      </c>
      <c r="F161" s="39">
        <f>VLOOKUP(B161,'BPU MSub'!$B$9:$E$374,4,FALSE)</f>
        <v>0</v>
      </c>
      <c r="G161" s="39">
        <f t="shared" si="4"/>
        <v>0</v>
      </c>
      <c r="H161" s="6"/>
    </row>
    <row r="162" spans="2:8" outlineLevel="1">
      <c r="B162" s="23" t="s">
        <v>490</v>
      </c>
      <c r="C162" s="116" t="s">
        <v>122</v>
      </c>
      <c r="D162" s="62" t="s">
        <v>212</v>
      </c>
      <c r="E162" s="67">
        <v>30</v>
      </c>
      <c r="F162" s="38">
        <f>VLOOKUP(B162,'BPU MSub'!$B$9:$E$374,4,FALSE)</f>
        <v>0</v>
      </c>
      <c r="G162" s="38">
        <f t="shared" si="4"/>
        <v>0</v>
      </c>
      <c r="H162" s="6"/>
    </row>
    <row r="163" spans="2:8" outlineLevel="1">
      <c r="B163" s="23" t="s">
        <v>491</v>
      </c>
      <c r="C163" s="116"/>
      <c r="D163" s="64" t="s">
        <v>213</v>
      </c>
      <c r="E163" s="69">
        <v>0</v>
      </c>
      <c r="F163" s="40">
        <f>VLOOKUP(B163,'BPU MSub'!$B$9:$E$374,4,FALSE)</f>
        <v>0</v>
      </c>
      <c r="G163" s="40">
        <f t="shared" si="4"/>
        <v>0</v>
      </c>
      <c r="H163" s="6"/>
    </row>
    <row r="164" spans="2:8" outlineLevel="1">
      <c r="B164" s="23" t="s">
        <v>492</v>
      </c>
      <c r="C164" s="117"/>
      <c r="D164" s="63" t="s">
        <v>214</v>
      </c>
      <c r="E164" s="68">
        <v>0</v>
      </c>
      <c r="F164" s="39">
        <f>VLOOKUP(B164,'BPU MSub'!$B$9:$E$374,4,FALSE)</f>
        <v>0</v>
      </c>
      <c r="G164" s="39">
        <f t="shared" si="4"/>
        <v>0</v>
      </c>
      <c r="H164" s="6"/>
    </row>
    <row r="165" spans="2:8" outlineLevel="1">
      <c r="B165" s="23" t="s">
        <v>493</v>
      </c>
      <c r="C165" s="116" t="s">
        <v>45</v>
      </c>
      <c r="D165" s="62" t="s">
        <v>212</v>
      </c>
      <c r="E165" s="67">
        <v>49</v>
      </c>
      <c r="F165" s="38">
        <f>VLOOKUP(B165,'BPU MSub'!$B$9:$E$374,4,FALSE)</f>
        <v>0</v>
      </c>
      <c r="G165" s="38">
        <f t="shared" si="4"/>
        <v>0</v>
      </c>
      <c r="H165" s="6"/>
    </row>
    <row r="166" spans="2:8" outlineLevel="1">
      <c r="B166" s="23" t="s">
        <v>494</v>
      </c>
      <c r="C166" s="116"/>
      <c r="D166" s="64" t="s">
        <v>213</v>
      </c>
      <c r="E166" s="69">
        <v>0</v>
      </c>
      <c r="F166" s="40">
        <f>VLOOKUP(B166,'BPU MSub'!$B$9:$E$374,4,FALSE)</f>
        <v>0</v>
      </c>
      <c r="G166" s="40">
        <f t="shared" si="4"/>
        <v>0</v>
      </c>
      <c r="H166" s="6"/>
    </row>
    <row r="167" spans="2:8" outlineLevel="1">
      <c r="B167" s="23" t="s">
        <v>495</v>
      </c>
      <c r="C167" s="117"/>
      <c r="D167" s="63" t="s">
        <v>214</v>
      </c>
      <c r="E167" s="68">
        <v>0</v>
      </c>
      <c r="F167" s="39">
        <f>VLOOKUP(B167,'BPU MSub'!$B$9:$E$374,4,FALSE)</f>
        <v>0</v>
      </c>
      <c r="G167" s="39">
        <f t="shared" si="4"/>
        <v>0</v>
      </c>
      <c r="H167" s="6"/>
    </row>
    <row r="168" spans="2:8" outlineLevel="1">
      <c r="B168" s="23" t="s">
        <v>496</v>
      </c>
      <c r="C168" s="116" t="s">
        <v>43</v>
      </c>
      <c r="D168" s="62" t="s">
        <v>212</v>
      </c>
      <c r="E168" s="67">
        <v>0</v>
      </c>
      <c r="F168" s="38">
        <f>VLOOKUP(B168,'BPU MSub'!$B$9:$E$374,4,FALSE)</f>
        <v>0</v>
      </c>
      <c r="G168" s="38">
        <f t="shared" si="4"/>
        <v>0</v>
      </c>
      <c r="H168" s="6"/>
    </row>
    <row r="169" spans="2:8" outlineLevel="1">
      <c r="B169" s="23" t="s">
        <v>497</v>
      </c>
      <c r="C169" s="116"/>
      <c r="D169" s="64" t="s">
        <v>213</v>
      </c>
      <c r="E169" s="69">
        <v>0</v>
      </c>
      <c r="F169" s="40">
        <f>VLOOKUP(B169,'BPU MSub'!$B$9:$E$374,4,FALSE)</f>
        <v>0</v>
      </c>
      <c r="G169" s="40">
        <f t="shared" si="4"/>
        <v>0</v>
      </c>
      <c r="H169" s="6"/>
    </row>
    <row r="170" spans="2:8" outlineLevel="1">
      <c r="B170" s="23" t="s">
        <v>498</v>
      </c>
      <c r="C170" s="117"/>
      <c r="D170" s="63" t="s">
        <v>214</v>
      </c>
      <c r="E170" s="68">
        <v>0</v>
      </c>
      <c r="F170" s="39">
        <f>VLOOKUP(B170,'BPU MSub'!$B$9:$E$374,4,FALSE)</f>
        <v>0</v>
      </c>
      <c r="G170" s="39">
        <f t="shared" si="4"/>
        <v>0</v>
      </c>
      <c r="H170" s="6"/>
    </row>
    <row r="171" spans="2:8" outlineLevel="1">
      <c r="B171" s="23" t="s">
        <v>499</v>
      </c>
      <c r="C171" s="116" t="s">
        <v>44</v>
      </c>
      <c r="D171" s="62" t="s">
        <v>212</v>
      </c>
      <c r="E171" s="67">
        <v>0</v>
      </c>
      <c r="F171" s="38">
        <f>VLOOKUP(B171,'BPU MSub'!$B$9:$E$374,4,FALSE)</f>
        <v>0</v>
      </c>
      <c r="G171" s="38">
        <f t="shared" si="4"/>
        <v>0</v>
      </c>
      <c r="H171" s="6"/>
    </row>
    <row r="172" spans="2:8" outlineLevel="1">
      <c r="B172" s="23" t="s">
        <v>500</v>
      </c>
      <c r="C172" s="116"/>
      <c r="D172" s="64" t="s">
        <v>213</v>
      </c>
      <c r="E172" s="69">
        <v>0</v>
      </c>
      <c r="F172" s="40">
        <f>VLOOKUP(B172,'BPU MSub'!$B$9:$E$374,4,FALSE)</f>
        <v>0</v>
      </c>
      <c r="G172" s="40">
        <f t="shared" si="4"/>
        <v>0</v>
      </c>
      <c r="H172" s="6"/>
    </row>
    <row r="173" spans="2:8" outlineLevel="1">
      <c r="B173" s="23" t="s">
        <v>501</v>
      </c>
      <c r="C173" s="117"/>
      <c r="D173" s="63" t="s">
        <v>214</v>
      </c>
      <c r="E173" s="68">
        <v>0</v>
      </c>
      <c r="F173" s="39">
        <f>VLOOKUP(B173,'BPU MSub'!$B$9:$E$374,4,FALSE)</f>
        <v>0</v>
      </c>
      <c r="G173" s="39">
        <f t="shared" si="4"/>
        <v>0</v>
      </c>
      <c r="H173" s="6"/>
    </row>
    <row r="174" spans="2:8" outlineLevel="1">
      <c r="B174" s="23" t="s">
        <v>502</v>
      </c>
      <c r="C174" s="116" t="s">
        <v>611</v>
      </c>
      <c r="D174" s="62" t="s">
        <v>212</v>
      </c>
      <c r="E174" s="67">
        <v>0</v>
      </c>
      <c r="F174" s="38">
        <f>VLOOKUP(B174,'BPU MSub'!$B$9:$E$374,4,FALSE)</f>
        <v>0</v>
      </c>
      <c r="G174" s="38">
        <f t="shared" ref="G174:G176" si="5">E174*F174</f>
        <v>0</v>
      </c>
      <c r="H174" s="6"/>
    </row>
    <row r="175" spans="2:8" outlineLevel="1">
      <c r="B175" s="23" t="s">
        <v>503</v>
      </c>
      <c r="C175" s="116"/>
      <c r="D175" s="64" t="s">
        <v>213</v>
      </c>
      <c r="E175" s="69">
        <v>0</v>
      </c>
      <c r="F175" s="40">
        <f>VLOOKUP(B175,'BPU MSub'!$B$9:$E$374,4,FALSE)</f>
        <v>0</v>
      </c>
      <c r="G175" s="40">
        <f t="shared" si="5"/>
        <v>0</v>
      </c>
      <c r="H175" s="6"/>
    </row>
    <row r="176" spans="2:8" outlineLevel="1">
      <c r="B176" s="23" t="s">
        <v>504</v>
      </c>
      <c r="C176" s="117"/>
      <c r="D176" s="63" t="s">
        <v>214</v>
      </c>
      <c r="E176" s="68">
        <v>0</v>
      </c>
      <c r="F176" s="39">
        <f>VLOOKUP(B176,'BPU MSub'!$B$9:$E$374,4,FALSE)</f>
        <v>0</v>
      </c>
      <c r="G176" s="39">
        <f t="shared" si="5"/>
        <v>0</v>
      </c>
      <c r="H176" s="6"/>
    </row>
    <row r="177" spans="2:8" outlineLevel="1">
      <c r="B177" s="23" t="s">
        <v>505</v>
      </c>
      <c r="C177" s="116" t="s">
        <v>203</v>
      </c>
      <c r="D177" s="62" t="s">
        <v>212</v>
      </c>
      <c r="E177" s="67">
        <v>31</v>
      </c>
      <c r="F177" s="38">
        <f>VLOOKUP(B177,'BPU MSub'!$B$9:$E$374,4,FALSE)</f>
        <v>0</v>
      </c>
      <c r="G177" s="38">
        <f t="shared" si="4"/>
        <v>0</v>
      </c>
      <c r="H177" s="6"/>
    </row>
    <row r="178" spans="2:8" outlineLevel="1">
      <c r="B178" s="23" t="s">
        <v>506</v>
      </c>
      <c r="C178" s="116"/>
      <c r="D178" s="64" t="s">
        <v>213</v>
      </c>
      <c r="E178" s="69">
        <v>0</v>
      </c>
      <c r="F178" s="40">
        <f>VLOOKUP(B178,'BPU MSub'!$B$9:$E$374,4,FALSE)</f>
        <v>0</v>
      </c>
      <c r="G178" s="40">
        <f t="shared" si="4"/>
        <v>0</v>
      </c>
      <c r="H178" s="6"/>
    </row>
    <row r="179" spans="2:8" outlineLevel="1">
      <c r="B179" s="23" t="s">
        <v>507</v>
      </c>
      <c r="C179" s="117"/>
      <c r="D179" s="63" t="s">
        <v>214</v>
      </c>
      <c r="E179" s="68">
        <v>0</v>
      </c>
      <c r="F179" s="39">
        <f>VLOOKUP(B179,'BPU MSub'!$B$9:$E$374,4,FALSE)</f>
        <v>0</v>
      </c>
      <c r="G179" s="39">
        <f t="shared" si="4"/>
        <v>0</v>
      </c>
      <c r="H179" s="6"/>
    </row>
    <row r="180" spans="2:8" outlineLevel="1">
      <c r="B180" s="23" t="s">
        <v>508</v>
      </c>
      <c r="C180" s="116" t="s">
        <v>261</v>
      </c>
      <c r="D180" s="62" t="s">
        <v>212</v>
      </c>
      <c r="E180" s="67">
        <v>8</v>
      </c>
      <c r="F180" s="38">
        <f>VLOOKUP(B180,'BPU MSub'!$B$9:$E$374,4,FALSE)</f>
        <v>0</v>
      </c>
      <c r="G180" s="38">
        <f t="shared" si="4"/>
        <v>0</v>
      </c>
      <c r="H180" s="6"/>
    </row>
    <row r="181" spans="2:8" outlineLevel="1">
      <c r="B181" s="23" t="s">
        <v>509</v>
      </c>
      <c r="C181" s="116"/>
      <c r="D181" s="64" t="s">
        <v>213</v>
      </c>
      <c r="E181" s="69">
        <v>0</v>
      </c>
      <c r="F181" s="40">
        <f>VLOOKUP(B181,'BPU MSub'!$B$9:$E$374,4,FALSE)</f>
        <v>0</v>
      </c>
      <c r="G181" s="40">
        <f t="shared" si="4"/>
        <v>0</v>
      </c>
      <c r="H181" s="6"/>
    </row>
    <row r="182" spans="2:8" outlineLevel="1">
      <c r="B182" s="23" t="s">
        <v>510</v>
      </c>
      <c r="C182" s="117"/>
      <c r="D182" s="63" t="s">
        <v>214</v>
      </c>
      <c r="E182" s="68">
        <v>0</v>
      </c>
      <c r="F182" s="39">
        <f>VLOOKUP(B182,'BPU MSub'!$B$9:$E$374,4,FALSE)</f>
        <v>0</v>
      </c>
      <c r="G182" s="39">
        <f t="shared" si="4"/>
        <v>0</v>
      </c>
      <c r="H182" s="6"/>
    </row>
    <row r="183" spans="2:8" outlineLevel="1">
      <c r="B183" s="23" t="s">
        <v>511</v>
      </c>
      <c r="C183" s="116" t="s">
        <v>14</v>
      </c>
      <c r="D183" s="62" t="s">
        <v>212</v>
      </c>
      <c r="E183" s="67">
        <v>0</v>
      </c>
      <c r="F183" s="38">
        <f>VLOOKUP(B183,'BPU MSub'!$B$9:$E$374,4,FALSE)</f>
        <v>0</v>
      </c>
      <c r="G183" s="38">
        <f t="shared" si="4"/>
        <v>0</v>
      </c>
      <c r="H183" s="6"/>
    </row>
    <row r="184" spans="2:8" outlineLevel="1">
      <c r="B184" s="23" t="s">
        <v>512</v>
      </c>
      <c r="C184" s="116"/>
      <c r="D184" s="64" t="s">
        <v>213</v>
      </c>
      <c r="E184" s="69">
        <v>0</v>
      </c>
      <c r="F184" s="40">
        <f>VLOOKUP(B184,'BPU MSub'!$B$9:$E$374,4,FALSE)</f>
        <v>0</v>
      </c>
      <c r="G184" s="40">
        <f t="shared" si="4"/>
        <v>0</v>
      </c>
      <c r="H184" s="6"/>
    </row>
    <row r="185" spans="2:8" outlineLevel="1">
      <c r="B185" s="23" t="s">
        <v>513</v>
      </c>
      <c r="C185" s="117"/>
      <c r="D185" s="63" t="s">
        <v>214</v>
      </c>
      <c r="E185" s="68">
        <v>0</v>
      </c>
      <c r="F185" s="39">
        <f>VLOOKUP(B185,'BPU MSub'!$B$9:$E$374,4,FALSE)</f>
        <v>0</v>
      </c>
      <c r="G185" s="39">
        <f t="shared" si="4"/>
        <v>0</v>
      </c>
      <c r="H185" s="6"/>
    </row>
    <row r="186" spans="2:8" ht="25.5" outlineLevel="1">
      <c r="B186" s="23" t="s">
        <v>514</v>
      </c>
      <c r="C186" s="93" t="s">
        <v>103</v>
      </c>
      <c r="D186" s="59" t="s">
        <v>204</v>
      </c>
      <c r="E186" s="65">
        <v>0</v>
      </c>
      <c r="F186" s="16">
        <f>VLOOKUP(B186,'BPU MSub'!$B$9:$E$374,4,FALSE)</f>
        <v>0</v>
      </c>
      <c r="G186" s="16">
        <f t="shared" si="4"/>
        <v>0</v>
      </c>
      <c r="H186" s="6"/>
    </row>
    <row r="187" spans="2:8" ht="25.5" outlineLevel="1">
      <c r="B187" s="23" t="s">
        <v>515</v>
      </c>
      <c r="C187" s="93" t="s">
        <v>104</v>
      </c>
      <c r="D187" s="59" t="s">
        <v>204</v>
      </c>
      <c r="E187" s="65">
        <v>1</v>
      </c>
      <c r="F187" s="16">
        <f>VLOOKUP(B187,'BPU MSub'!$B$9:$E$374,4,FALSE)</f>
        <v>0</v>
      </c>
      <c r="G187" s="16">
        <f t="shared" si="4"/>
        <v>0</v>
      </c>
      <c r="H187" s="6"/>
    </row>
    <row r="188" spans="2:8" ht="38.25" outlineLevel="1">
      <c r="B188" s="23" t="s">
        <v>516</v>
      </c>
      <c r="C188" s="93" t="s">
        <v>105</v>
      </c>
      <c r="D188" s="59" t="s">
        <v>204</v>
      </c>
      <c r="E188" s="65">
        <v>2</v>
      </c>
      <c r="F188" s="16">
        <f>VLOOKUP(B188,'BPU MSub'!$B$9:$E$374,4,FALSE)</f>
        <v>0</v>
      </c>
      <c r="G188" s="16">
        <f t="shared" si="4"/>
        <v>0</v>
      </c>
      <c r="H188" s="6"/>
    </row>
    <row r="189" spans="2:8" outlineLevel="1">
      <c r="B189" s="23" t="s">
        <v>517</v>
      </c>
      <c r="C189" s="93" t="s">
        <v>15</v>
      </c>
      <c r="D189" s="59" t="s">
        <v>10</v>
      </c>
      <c r="E189" s="65">
        <v>3</v>
      </c>
      <c r="F189" s="16">
        <f>VLOOKUP(B189,'BPU MSub'!$B$9:$E$374,4,FALSE)</f>
        <v>0</v>
      </c>
      <c r="G189" s="16">
        <f t="shared" si="4"/>
        <v>0</v>
      </c>
      <c r="H189" s="6"/>
    </row>
    <row r="190" spans="2:8" outlineLevel="1">
      <c r="B190" s="23" t="s">
        <v>518</v>
      </c>
      <c r="C190" s="116" t="s">
        <v>609</v>
      </c>
      <c r="D190" s="62" t="s">
        <v>212</v>
      </c>
      <c r="E190" s="67">
        <v>0</v>
      </c>
      <c r="F190" s="38">
        <f>VLOOKUP(B190,'BPU MSub'!$B$9:$E$374,4,FALSE)</f>
        <v>0</v>
      </c>
      <c r="G190" s="38">
        <f t="shared" si="4"/>
        <v>0</v>
      </c>
      <c r="H190" s="6"/>
    </row>
    <row r="191" spans="2:8" outlineLevel="1">
      <c r="B191" s="23" t="s">
        <v>519</v>
      </c>
      <c r="C191" s="116"/>
      <c r="D191" s="64" t="s">
        <v>213</v>
      </c>
      <c r="E191" s="69">
        <v>0</v>
      </c>
      <c r="F191" s="40">
        <f>VLOOKUP(B191,'BPU MSub'!$B$9:$E$374,4,FALSE)</f>
        <v>0</v>
      </c>
      <c r="G191" s="40">
        <f t="shared" si="4"/>
        <v>0</v>
      </c>
      <c r="H191" s="6"/>
    </row>
    <row r="192" spans="2:8" outlineLevel="1">
      <c r="B192" s="23" t="s">
        <v>520</v>
      </c>
      <c r="C192" s="117"/>
      <c r="D192" s="63" t="s">
        <v>214</v>
      </c>
      <c r="E192" s="68">
        <v>0</v>
      </c>
      <c r="F192" s="39">
        <f>VLOOKUP(B192,'BPU MSub'!$B$9:$E$374,4,FALSE)</f>
        <v>0</v>
      </c>
      <c r="G192" s="39">
        <f t="shared" si="4"/>
        <v>0</v>
      </c>
      <c r="H192" s="6"/>
    </row>
    <row r="193" spans="2:8" outlineLevel="1">
      <c r="B193" s="23" t="s">
        <v>521</v>
      </c>
      <c r="C193" s="116" t="s">
        <v>112</v>
      </c>
      <c r="D193" s="62" t="s">
        <v>212</v>
      </c>
      <c r="E193" s="67">
        <v>28</v>
      </c>
      <c r="F193" s="38">
        <f>VLOOKUP(B193,'BPU MSub'!$B$9:$E$374,4,FALSE)</f>
        <v>0</v>
      </c>
      <c r="G193" s="38">
        <f t="shared" si="4"/>
        <v>0</v>
      </c>
      <c r="H193" s="6"/>
    </row>
    <row r="194" spans="2:8" outlineLevel="1">
      <c r="B194" s="23" t="s">
        <v>522</v>
      </c>
      <c r="C194" s="116"/>
      <c r="D194" s="64" t="s">
        <v>213</v>
      </c>
      <c r="E194" s="69">
        <v>0</v>
      </c>
      <c r="F194" s="40">
        <f>VLOOKUP(B194,'BPU MSub'!$B$9:$E$374,4,FALSE)</f>
        <v>0</v>
      </c>
      <c r="G194" s="40">
        <f t="shared" si="4"/>
        <v>0</v>
      </c>
      <c r="H194" s="6"/>
    </row>
    <row r="195" spans="2:8" outlineLevel="1">
      <c r="B195" s="23" t="s">
        <v>523</v>
      </c>
      <c r="C195" s="117"/>
      <c r="D195" s="63" t="s">
        <v>214</v>
      </c>
      <c r="E195" s="68">
        <v>0</v>
      </c>
      <c r="F195" s="39">
        <f>VLOOKUP(B195,'BPU MSub'!$B$9:$E$374,4,FALSE)</f>
        <v>0</v>
      </c>
      <c r="G195" s="39">
        <f t="shared" si="4"/>
        <v>0</v>
      </c>
      <c r="H195" s="6"/>
    </row>
    <row r="196" spans="2:8" outlineLevel="1">
      <c r="B196" s="23" t="s">
        <v>524</v>
      </c>
      <c r="C196" s="116" t="s">
        <v>610</v>
      </c>
      <c r="D196" s="62" t="s">
        <v>212</v>
      </c>
      <c r="E196" s="67">
        <v>0</v>
      </c>
      <c r="F196" s="38">
        <f>VLOOKUP(B196,'BPU MSub'!$B$9:$E$374,4,FALSE)</f>
        <v>0</v>
      </c>
      <c r="G196" s="38">
        <f t="shared" ref="G196:G198" si="6">E196*F196</f>
        <v>0</v>
      </c>
      <c r="H196" s="6"/>
    </row>
    <row r="197" spans="2:8" outlineLevel="1">
      <c r="B197" s="23" t="s">
        <v>525</v>
      </c>
      <c r="C197" s="116"/>
      <c r="D197" s="64" t="s">
        <v>213</v>
      </c>
      <c r="E197" s="69">
        <v>0</v>
      </c>
      <c r="F197" s="40">
        <f>VLOOKUP(B197,'BPU MSub'!$B$9:$E$374,4,FALSE)</f>
        <v>0</v>
      </c>
      <c r="G197" s="40">
        <f t="shared" si="6"/>
        <v>0</v>
      </c>
      <c r="H197" s="6"/>
    </row>
    <row r="198" spans="2:8" outlineLevel="1">
      <c r="B198" s="23" t="s">
        <v>526</v>
      </c>
      <c r="C198" s="117"/>
      <c r="D198" s="63" t="s">
        <v>214</v>
      </c>
      <c r="E198" s="68">
        <v>580</v>
      </c>
      <c r="F198" s="39">
        <f>VLOOKUP(B198,'BPU MSub'!$B$9:$E$374,4,FALSE)</f>
        <v>0</v>
      </c>
      <c r="G198" s="39">
        <f t="shared" si="6"/>
        <v>0</v>
      </c>
      <c r="H198" s="6"/>
    </row>
    <row r="199" spans="2:8" outlineLevel="1">
      <c r="B199" s="23" t="s">
        <v>527</v>
      </c>
      <c r="C199" s="124" t="s">
        <v>119</v>
      </c>
      <c r="D199" s="62" t="s">
        <v>212</v>
      </c>
      <c r="E199" s="67">
        <v>28</v>
      </c>
      <c r="F199" s="38">
        <f>VLOOKUP(B199,'BPU MSub'!$B$9:$E$374,4,FALSE)</f>
        <v>0</v>
      </c>
      <c r="G199" s="38">
        <f t="shared" si="4"/>
        <v>0</v>
      </c>
      <c r="H199" s="6"/>
    </row>
    <row r="200" spans="2:8" outlineLevel="1">
      <c r="B200" s="23" t="s">
        <v>528</v>
      </c>
      <c r="C200" s="116"/>
      <c r="D200" s="64" t="s">
        <v>213</v>
      </c>
      <c r="E200" s="69">
        <v>0</v>
      </c>
      <c r="F200" s="40">
        <f>VLOOKUP(B200,'BPU MSub'!$B$9:$E$374,4,FALSE)</f>
        <v>0</v>
      </c>
      <c r="G200" s="40">
        <f t="shared" si="4"/>
        <v>0</v>
      </c>
      <c r="H200" s="6"/>
    </row>
    <row r="201" spans="2:8" outlineLevel="1">
      <c r="B201" s="23" t="s">
        <v>529</v>
      </c>
      <c r="C201" s="117"/>
      <c r="D201" s="63" t="s">
        <v>214</v>
      </c>
      <c r="E201" s="68">
        <v>580</v>
      </c>
      <c r="F201" s="39">
        <f>VLOOKUP(B201,'BPU MSub'!$B$9:$E$374,4,FALSE)</f>
        <v>0</v>
      </c>
      <c r="G201" s="39">
        <f t="shared" si="4"/>
        <v>0</v>
      </c>
      <c r="H201" s="6"/>
    </row>
    <row r="202" spans="2:8" outlineLevel="1">
      <c r="B202" s="23" t="s">
        <v>530</v>
      </c>
      <c r="C202" s="124" t="s">
        <v>120</v>
      </c>
      <c r="D202" s="62" t="s">
        <v>212</v>
      </c>
      <c r="E202" s="67">
        <v>0</v>
      </c>
      <c r="F202" s="38">
        <f>VLOOKUP(B202,'BPU MSub'!$B$9:$E$374,4,FALSE)</f>
        <v>0</v>
      </c>
      <c r="G202" s="38">
        <f t="shared" si="4"/>
        <v>0</v>
      </c>
      <c r="H202" s="6"/>
    </row>
    <row r="203" spans="2:8" outlineLevel="1">
      <c r="B203" s="23" t="s">
        <v>531</v>
      </c>
      <c r="C203" s="116"/>
      <c r="D203" s="64" t="s">
        <v>213</v>
      </c>
      <c r="E203" s="69">
        <v>0</v>
      </c>
      <c r="F203" s="40">
        <f>VLOOKUP(B203,'BPU MSub'!$B$9:$E$374,4,FALSE)</f>
        <v>0</v>
      </c>
      <c r="G203" s="40">
        <f t="shared" si="4"/>
        <v>0</v>
      </c>
      <c r="H203" s="6"/>
    </row>
    <row r="204" spans="2:8" outlineLevel="1">
      <c r="B204" s="23" t="s">
        <v>532</v>
      </c>
      <c r="C204" s="117"/>
      <c r="D204" s="63" t="s">
        <v>214</v>
      </c>
      <c r="E204" s="68">
        <v>0</v>
      </c>
      <c r="F204" s="39">
        <f>VLOOKUP(B204,'BPU MSub'!$B$9:$E$374,4,FALSE)</f>
        <v>0</v>
      </c>
      <c r="G204" s="39">
        <f t="shared" si="4"/>
        <v>0</v>
      </c>
      <c r="H204" s="6"/>
    </row>
    <row r="205" spans="2:8" outlineLevel="1">
      <c r="B205" s="23" t="s">
        <v>533</v>
      </c>
      <c r="C205" s="116" t="s">
        <v>262</v>
      </c>
      <c r="D205" s="62" t="s">
        <v>212</v>
      </c>
      <c r="E205" s="67">
        <v>0</v>
      </c>
      <c r="F205" s="38">
        <f>VLOOKUP(B205,'BPU MSub'!$B$9:$E$374,4,FALSE)</f>
        <v>0</v>
      </c>
      <c r="G205" s="38">
        <f t="shared" si="4"/>
        <v>0</v>
      </c>
      <c r="H205" s="6"/>
    </row>
    <row r="206" spans="2:8" outlineLevel="1">
      <c r="B206" s="23" t="s">
        <v>534</v>
      </c>
      <c r="C206" s="116"/>
      <c r="D206" s="64" t="s">
        <v>213</v>
      </c>
      <c r="E206" s="69">
        <v>0</v>
      </c>
      <c r="F206" s="40">
        <f>VLOOKUP(B206,'BPU MSub'!$B$9:$E$374,4,FALSE)</f>
        <v>0</v>
      </c>
      <c r="G206" s="40">
        <f t="shared" si="4"/>
        <v>0</v>
      </c>
      <c r="H206" s="6"/>
    </row>
    <row r="207" spans="2:8" outlineLevel="1">
      <c r="B207" s="23" t="s">
        <v>535</v>
      </c>
      <c r="C207" s="117"/>
      <c r="D207" s="63" t="s">
        <v>214</v>
      </c>
      <c r="E207" s="68">
        <v>580</v>
      </c>
      <c r="F207" s="39">
        <f>VLOOKUP(B207,'BPU MSub'!$B$9:$E$374,4,FALSE)</f>
        <v>0</v>
      </c>
      <c r="G207" s="39">
        <f t="shared" si="4"/>
        <v>0</v>
      </c>
      <c r="H207" s="6"/>
    </row>
    <row r="208" spans="2:8" outlineLevel="1">
      <c r="B208" s="23" t="s">
        <v>536</v>
      </c>
      <c r="C208" s="116" t="s">
        <v>263</v>
      </c>
      <c r="D208" s="62" t="s">
        <v>212</v>
      </c>
      <c r="E208" s="67">
        <v>0</v>
      </c>
      <c r="F208" s="38">
        <f>VLOOKUP(B208,'BPU MSub'!$B$9:$E$374,4,FALSE)</f>
        <v>0</v>
      </c>
      <c r="G208" s="38">
        <f t="shared" si="4"/>
        <v>0</v>
      </c>
      <c r="H208" s="6"/>
    </row>
    <row r="209" spans="2:9" outlineLevel="1">
      <c r="B209" s="23" t="s">
        <v>537</v>
      </c>
      <c r="C209" s="116"/>
      <c r="D209" s="64" t="s">
        <v>213</v>
      </c>
      <c r="E209" s="69">
        <v>0</v>
      </c>
      <c r="F209" s="40">
        <f>VLOOKUP(B209,'BPU MSub'!$B$9:$E$374,4,FALSE)</f>
        <v>0</v>
      </c>
      <c r="G209" s="40">
        <f t="shared" si="4"/>
        <v>0</v>
      </c>
      <c r="H209" s="6"/>
    </row>
    <row r="210" spans="2:9" outlineLevel="1">
      <c r="B210" s="23" t="s">
        <v>538</v>
      </c>
      <c r="C210" s="117"/>
      <c r="D210" s="63" t="s">
        <v>214</v>
      </c>
      <c r="E210" s="68">
        <v>0</v>
      </c>
      <c r="F210" s="39">
        <f>VLOOKUP(B210,'BPU MSub'!$B$9:$E$374,4,FALSE)</f>
        <v>0</v>
      </c>
      <c r="G210" s="39">
        <f t="shared" si="4"/>
        <v>0</v>
      </c>
      <c r="H210" s="6"/>
    </row>
    <row r="211" spans="2:9" outlineLevel="1">
      <c r="B211" s="23" t="s">
        <v>539</v>
      </c>
      <c r="C211" s="116" t="s">
        <v>264</v>
      </c>
      <c r="D211" s="62" t="s">
        <v>212</v>
      </c>
      <c r="E211" s="67">
        <v>13</v>
      </c>
      <c r="F211" s="38">
        <f>VLOOKUP(B211,'BPU MSub'!$B$9:$E$374,4,FALSE)</f>
        <v>0</v>
      </c>
      <c r="G211" s="38">
        <f t="shared" si="4"/>
        <v>0</v>
      </c>
      <c r="H211" s="6"/>
    </row>
    <row r="212" spans="2:9" outlineLevel="1">
      <c r="B212" s="23" t="s">
        <v>540</v>
      </c>
      <c r="C212" s="116"/>
      <c r="D212" s="64" t="s">
        <v>213</v>
      </c>
      <c r="E212" s="69">
        <v>0</v>
      </c>
      <c r="F212" s="40">
        <f>VLOOKUP(B212,'BPU MSub'!$B$9:$E$374,4,FALSE)</f>
        <v>0</v>
      </c>
      <c r="G212" s="40">
        <f t="shared" si="4"/>
        <v>0</v>
      </c>
      <c r="H212" s="6"/>
    </row>
    <row r="213" spans="2:9" outlineLevel="1">
      <c r="B213" s="23" t="s">
        <v>541</v>
      </c>
      <c r="C213" s="117"/>
      <c r="D213" s="63" t="s">
        <v>214</v>
      </c>
      <c r="E213" s="68">
        <v>0</v>
      </c>
      <c r="F213" s="39">
        <f>VLOOKUP(B213,'BPU MSub'!$B$9:$E$374,4,FALSE)</f>
        <v>0</v>
      </c>
      <c r="G213" s="39">
        <f t="shared" si="4"/>
        <v>0</v>
      </c>
      <c r="H213" s="6"/>
    </row>
    <row r="214" spans="2:9" outlineLevel="1">
      <c r="B214" s="23" t="s">
        <v>542</v>
      </c>
      <c r="C214" s="116" t="s">
        <v>265</v>
      </c>
      <c r="D214" s="62" t="s">
        <v>212</v>
      </c>
      <c r="E214" s="67">
        <v>0</v>
      </c>
      <c r="F214" s="38">
        <f>VLOOKUP(B214,'BPU MSub'!$B$9:$E$374,4,FALSE)</f>
        <v>0</v>
      </c>
      <c r="G214" s="38">
        <f t="shared" si="4"/>
        <v>0</v>
      </c>
      <c r="H214" s="6"/>
    </row>
    <row r="215" spans="2:9" outlineLevel="1">
      <c r="B215" s="23" t="s">
        <v>543</v>
      </c>
      <c r="C215" s="116"/>
      <c r="D215" s="64" t="s">
        <v>213</v>
      </c>
      <c r="E215" s="69">
        <v>0</v>
      </c>
      <c r="F215" s="40">
        <f>VLOOKUP(B215,'BPU MSub'!$B$9:$E$374,4,FALSE)</f>
        <v>0</v>
      </c>
      <c r="G215" s="40">
        <f t="shared" si="4"/>
        <v>0</v>
      </c>
      <c r="H215" s="6"/>
    </row>
    <row r="216" spans="2:9" outlineLevel="1">
      <c r="B216" s="23" t="s">
        <v>544</v>
      </c>
      <c r="C216" s="117"/>
      <c r="D216" s="63" t="s">
        <v>214</v>
      </c>
      <c r="E216" s="68">
        <v>0</v>
      </c>
      <c r="F216" s="39">
        <f>VLOOKUP(B216,'BPU MSub'!$B$9:$E$374,4,FALSE)</f>
        <v>0</v>
      </c>
      <c r="G216" s="39">
        <f t="shared" si="4"/>
        <v>0</v>
      </c>
      <c r="H216" s="6"/>
    </row>
    <row r="217" spans="2:9" outlineLevel="1">
      <c r="B217" s="23" t="s">
        <v>545</v>
      </c>
      <c r="C217" s="116" t="s">
        <v>121</v>
      </c>
      <c r="D217" s="62" t="s">
        <v>212</v>
      </c>
      <c r="E217" s="67">
        <v>0</v>
      </c>
      <c r="F217" s="38">
        <f>VLOOKUP(B217,'BPU MSub'!$B$9:$E$374,4,FALSE)</f>
        <v>0</v>
      </c>
      <c r="G217" s="38">
        <f t="shared" si="4"/>
        <v>0</v>
      </c>
      <c r="H217" s="6"/>
      <c r="I217" s="27"/>
    </row>
    <row r="218" spans="2:9" outlineLevel="1">
      <c r="B218" s="23" t="s">
        <v>546</v>
      </c>
      <c r="C218" s="116"/>
      <c r="D218" s="64" t="s">
        <v>213</v>
      </c>
      <c r="E218" s="69">
        <v>0</v>
      </c>
      <c r="F218" s="40">
        <f>VLOOKUP(B218,'BPU MSub'!$B$9:$E$374,4,FALSE)</f>
        <v>0</v>
      </c>
      <c r="G218" s="40">
        <f t="shared" si="4"/>
        <v>0</v>
      </c>
      <c r="H218" s="6"/>
    </row>
    <row r="219" spans="2:9" outlineLevel="1">
      <c r="B219" s="23" t="s">
        <v>547</v>
      </c>
      <c r="C219" s="117"/>
      <c r="D219" s="63" t="s">
        <v>214</v>
      </c>
      <c r="E219" s="68">
        <v>0</v>
      </c>
      <c r="F219" s="39">
        <f>VLOOKUP(B219,'BPU MSub'!$B$9:$E$374,4,FALSE)</f>
        <v>0</v>
      </c>
      <c r="G219" s="39">
        <f t="shared" si="4"/>
        <v>0</v>
      </c>
      <c r="H219" s="6"/>
    </row>
    <row r="220" spans="2:9" outlineLevel="1">
      <c r="B220" s="23" t="s">
        <v>548</v>
      </c>
      <c r="C220" s="113" t="s">
        <v>42</v>
      </c>
      <c r="D220" s="62" t="s">
        <v>212</v>
      </c>
      <c r="E220" s="67">
        <v>0</v>
      </c>
      <c r="F220" s="38">
        <f>VLOOKUP(B220,'BPU MSub'!$B$9:$E$374,4,FALSE)</f>
        <v>0</v>
      </c>
      <c r="G220" s="38">
        <f t="shared" si="4"/>
        <v>0</v>
      </c>
      <c r="H220" s="6"/>
    </row>
    <row r="221" spans="2:9" outlineLevel="1">
      <c r="B221" s="23" t="s">
        <v>549</v>
      </c>
      <c r="C221" s="114"/>
      <c r="D221" s="64" t="s">
        <v>213</v>
      </c>
      <c r="E221" s="69">
        <v>0</v>
      </c>
      <c r="F221" s="40">
        <f>VLOOKUP(B221,'BPU MSub'!$B$9:$E$374,4,FALSE)</f>
        <v>0</v>
      </c>
      <c r="G221" s="40">
        <f t="shared" si="4"/>
        <v>0</v>
      </c>
      <c r="H221" s="6"/>
    </row>
    <row r="222" spans="2:9" outlineLevel="1">
      <c r="B222" s="23" t="s">
        <v>550</v>
      </c>
      <c r="C222" s="115"/>
      <c r="D222" s="63" t="s">
        <v>214</v>
      </c>
      <c r="E222" s="68">
        <v>0</v>
      </c>
      <c r="F222" s="39">
        <f>VLOOKUP(B222,'BPU MSub'!$B$9:$E$374,4,FALSE)</f>
        <v>0</v>
      </c>
      <c r="G222" s="39">
        <f t="shared" si="4"/>
        <v>0</v>
      </c>
      <c r="H222" s="6"/>
    </row>
    <row r="223" spans="2:9" outlineLevel="1">
      <c r="B223" s="23" t="s">
        <v>551</v>
      </c>
      <c r="C223" s="113" t="s">
        <v>108</v>
      </c>
      <c r="D223" s="62" t="s">
        <v>212</v>
      </c>
      <c r="E223" s="67">
        <v>0</v>
      </c>
      <c r="F223" s="38">
        <f>VLOOKUP(B223,'BPU MSub'!$B$9:$E$374,4,FALSE)</f>
        <v>0</v>
      </c>
      <c r="G223" s="38">
        <f t="shared" si="4"/>
        <v>0</v>
      </c>
      <c r="H223" s="6"/>
    </row>
    <row r="224" spans="2:9" outlineLevel="1">
      <c r="B224" s="23" t="s">
        <v>552</v>
      </c>
      <c r="C224" s="114"/>
      <c r="D224" s="64" t="s">
        <v>213</v>
      </c>
      <c r="E224" s="69">
        <v>0</v>
      </c>
      <c r="F224" s="40">
        <f>VLOOKUP(B224,'BPU MSub'!$B$9:$E$374,4,FALSE)</f>
        <v>0</v>
      </c>
      <c r="G224" s="40">
        <f t="shared" si="4"/>
        <v>0</v>
      </c>
      <c r="H224" s="6"/>
    </row>
    <row r="225" spans="2:8" outlineLevel="1">
      <c r="B225" s="23" t="s">
        <v>553</v>
      </c>
      <c r="C225" s="115"/>
      <c r="D225" s="63" t="s">
        <v>214</v>
      </c>
      <c r="E225" s="68">
        <v>0</v>
      </c>
      <c r="F225" s="39">
        <f>VLOOKUP(B225,'BPU MSub'!$B$9:$E$374,4,FALSE)</f>
        <v>0</v>
      </c>
      <c r="G225" s="39">
        <f t="shared" si="4"/>
        <v>0</v>
      </c>
      <c r="H225" s="6"/>
    </row>
    <row r="226" spans="2:8" outlineLevel="1">
      <c r="B226" s="23" t="s">
        <v>554</v>
      </c>
      <c r="C226" s="113" t="s">
        <v>205</v>
      </c>
      <c r="D226" s="62" t="s">
        <v>212</v>
      </c>
      <c r="E226" s="67">
        <v>0</v>
      </c>
      <c r="F226" s="38">
        <f>VLOOKUP(B226,'BPU MSub'!$B$9:$E$374,4,FALSE)</f>
        <v>0</v>
      </c>
      <c r="G226" s="38">
        <f t="shared" ref="G226:G289" si="7">E226*F226</f>
        <v>0</v>
      </c>
      <c r="H226" s="6"/>
    </row>
    <row r="227" spans="2:8" outlineLevel="1">
      <c r="B227" s="23" t="s">
        <v>555</v>
      </c>
      <c r="C227" s="114"/>
      <c r="D227" s="64" t="s">
        <v>213</v>
      </c>
      <c r="E227" s="69">
        <v>170</v>
      </c>
      <c r="F227" s="40">
        <f>VLOOKUP(B227,'BPU MSub'!$B$9:$E$374,4,FALSE)</f>
        <v>0</v>
      </c>
      <c r="G227" s="40">
        <f t="shared" si="7"/>
        <v>0</v>
      </c>
      <c r="H227" s="6"/>
    </row>
    <row r="228" spans="2:8" outlineLevel="1">
      <c r="B228" s="23" t="s">
        <v>556</v>
      </c>
      <c r="C228" s="115"/>
      <c r="D228" s="63" t="s">
        <v>214</v>
      </c>
      <c r="E228" s="68">
        <v>0</v>
      </c>
      <c r="F228" s="39">
        <f>VLOOKUP(B228,'BPU MSub'!$B$9:$E$374,4,FALSE)</f>
        <v>0</v>
      </c>
      <c r="G228" s="39">
        <f t="shared" si="7"/>
        <v>0</v>
      </c>
      <c r="H228" s="6"/>
    </row>
    <row r="229" spans="2:8" outlineLevel="1">
      <c r="B229" s="23" t="s">
        <v>557</v>
      </c>
      <c r="C229" s="124" t="s">
        <v>266</v>
      </c>
      <c r="D229" s="62" t="s">
        <v>212</v>
      </c>
      <c r="E229" s="67">
        <v>62</v>
      </c>
      <c r="F229" s="38">
        <f>VLOOKUP(B229,'BPU MSub'!$B$9:$E$374,4,FALSE)</f>
        <v>0</v>
      </c>
      <c r="G229" s="38">
        <f t="shared" si="7"/>
        <v>0</v>
      </c>
      <c r="H229" s="6"/>
    </row>
    <row r="230" spans="2:8" outlineLevel="1">
      <c r="B230" s="23" t="s">
        <v>558</v>
      </c>
      <c r="C230" s="116"/>
      <c r="D230" s="64" t="s">
        <v>213</v>
      </c>
      <c r="E230" s="69">
        <v>0</v>
      </c>
      <c r="F230" s="40">
        <f>VLOOKUP(B230,'BPU MSub'!$B$9:$E$374,4,FALSE)</f>
        <v>0</v>
      </c>
      <c r="G230" s="40">
        <f t="shared" si="7"/>
        <v>0</v>
      </c>
      <c r="H230" s="6"/>
    </row>
    <row r="231" spans="2:8" outlineLevel="1">
      <c r="B231" s="23" t="s">
        <v>559</v>
      </c>
      <c r="C231" s="117"/>
      <c r="D231" s="63" t="s">
        <v>214</v>
      </c>
      <c r="E231" s="68">
        <v>0</v>
      </c>
      <c r="F231" s="39">
        <f>VLOOKUP(B231,'BPU MSub'!$B$9:$E$374,4,FALSE)</f>
        <v>0</v>
      </c>
      <c r="G231" s="39">
        <f t="shared" si="7"/>
        <v>0</v>
      </c>
      <c r="H231" s="6"/>
    </row>
    <row r="232" spans="2:8" outlineLevel="1">
      <c r="B232" s="23" t="s">
        <v>560</v>
      </c>
      <c r="C232" s="113" t="s">
        <v>25</v>
      </c>
      <c r="D232" s="62" t="s">
        <v>212</v>
      </c>
      <c r="E232" s="67">
        <v>9</v>
      </c>
      <c r="F232" s="38">
        <f>VLOOKUP(B232,'BPU MSub'!$B$9:$E$374,4,FALSE)</f>
        <v>0</v>
      </c>
      <c r="G232" s="38">
        <f t="shared" si="7"/>
        <v>0</v>
      </c>
      <c r="H232" s="6"/>
    </row>
    <row r="233" spans="2:8" outlineLevel="1">
      <c r="B233" s="23" t="s">
        <v>561</v>
      </c>
      <c r="C233" s="114"/>
      <c r="D233" s="64" t="s">
        <v>213</v>
      </c>
      <c r="E233" s="69">
        <v>0</v>
      </c>
      <c r="F233" s="40">
        <f>VLOOKUP(B233,'BPU MSub'!$B$9:$E$374,4,FALSE)</f>
        <v>0</v>
      </c>
      <c r="G233" s="40">
        <f t="shared" si="7"/>
        <v>0</v>
      </c>
      <c r="H233" s="6"/>
    </row>
    <row r="234" spans="2:8" outlineLevel="1">
      <c r="B234" s="23" t="s">
        <v>562</v>
      </c>
      <c r="C234" s="115"/>
      <c r="D234" s="63" t="s">
        <v>214</v>
      </c>
      <c r="E234" s="68">
        <v>0</v>
      </c>
      <c r="F234" s="39">
        <f>VLOOKUP(B234,'BPU MSub'!$B$9:$E$374,4,FALSE)</f>
        <v>0</v>
      </c>
      <c r="G234" s="39">
        <f t="shared" si="7"/>
        <v>0</v>
      </c>
      <c r="H234" s="6"/>
    </row>
    <row r="235" spans="2:8" outlineLevel="1">
      <c r="B235" s="23" t="s">
        <v>563</v>
      </c>
      <c r="C235" s="113" t="s">
        <v>206</v>
      </c>
      <c r="D235" s="62" t="s">
        <v>212</v>
      </c>
      <c r="E235" s="67">
        <v>0</v>
      </c>
      <c r="F235" s="38">
        <f>VLOOKUP(B235,'BPU MSub'!$B$9:$E$374,4,FALSE)</f>
        <v>0</v>
      </c>
      <c r="G235" s="38">
        <f t="shared" si="7"/>
        <v>0</v>
      </c>
      <c r="H235" s="6"/>
    </row>
    <row r="236" spans="2:8" outlineLevel="1">
      <c r="B236" s="23" t="s">
        <v>564</v>
      </c>
      <c r="C236" s="114"/>
      <c r="D236" s="64" t="s">
        <v>213</v>
      </c>
      <c r="E236" s="69">
        <v>0</v>
      </c>
      <c r="F236" s="40">
        <f>VLOOKUP(B236,'BPU MSub'!$B$9:$E$374,4,FALSE)</f>
        <v>0</v>
      </c>
      <c r="G236" s="40">
        <f t="shared" si="7"/>
        <v>0</v>
      </c>
      <c r="H236" s="6"/>
    </row>
    <row r="237" spans="2:8" outlineLevel="1">
      <c r="B237" s="23" t="s">
        <v>565</v>
      </c>
      <c r="C237" s="115"/>
      <c r="D237" s="63" t="s">
        <v>214</v>
      </c>
      <c r="E237" s="68">
        <v>0</v>
      </c>
      <c r="F237" s="39">
        <f>VLOOKUP(B237,'BPU MSub'!$B$9:$E$374,4,FALSE)</f>
        <v>0</v>
      </c>
      <c r="G237" s="39">
        <f t="shared" si="7"/>
        <v>0</v>
      </c>
      <c r="H237" s="6"/>
    </row>
    <row r="238" spans="2:8" s="2" customFormat="1" ht="12.75" customHeight="1" outlineLevel="1">
      <c r="B238" s="23" t="s">
        <v>566</v>
      </c>
      <c r="C238" s="113" t="s">
        <v>599</v>
      </c>
      <c r="D238" s="62" t="s">
        <v>212</v>
      </c>
      <c r="E238" s="67">
        <v>0</v>
      </c>
      <c r="F238" s="38">
        <f>VLOOKUP(B238,'BPU MSub'!$B$9:$E$374,4,FALSE)</f>
        <v>0</v>
      </c>
      <c r="G238" s="38">
        <f t="shared" si="7"/>
        <v>0</v>
      </c>
      <c r="H238" s="6"/>
    </row>
    <row r="239" spans="2:8" s="2" customFormat="1" outlineLevel="1">
      <c r="B239" s="23" t="s">
        <v>567</v>
      </c>
      <c r="C239" s="114"/>
      <c r="D239" s="64" t="s">
        <v>213</v>
      </c>
      <c r="E239" s="69">
        <v>0</v>
      </c>
      <c r="F239" s="40">
        <f>VLOOKUP(B239,'BPU MSub'!$B$9:$E$374,4,FALSE)</f>
        <v>0</v>
      </c>
      <c r="G239" s="40">
        <f t="shared" si="7"/>
        <v>0</v>
      </c>
      <c r="H239" s="6"/>
    </row>
    <row r="240" spans="2:8" s="2" customFormat="1" outlineLevel="1">
      <c r="B240" s="23" t="s">
        <v>568</v>
      </c>
      <c r="C240" s="115"/>
      <c r="D240" s="63" t="s">
        <v>214</v>
      </c>
      <c r="E240" s="68">
        <v>0</v>
      </c>
      <c r="F240" s="39">
        <f>VLOOKUP(B240,'BPU MSub'!$B$9:$E$374,4,FALSE)</f>
        <v>0</v>
      </c>
      <c r="G240" s="39">
        <f t="shared" si="7"/>
        <v>0</v>
      </c>
      <c r="H240" s="6"/>
    </row>
    <row r="241" spans="2:8" outlineLevel="1">
      <c r="B241" s="23" t="s">
        <v>569</v>
      </c>
      <c r="C241" s="113" t="s">
        <v>16</v>
      </c>
      <c r="D241" s="62" t="s">
        <v>215</v>
      </c>
      <c r="E241" s="67">
        <v>12</v>
      </c>
      <c r="F241" s="38">
        <f>VLOOKUP(B241,'BPU MSub'!$B$9:$E$374,4,FALSE)</f>
        <v>0</v>
      </c>
      <c r="G241" s="38">
        <f t="shared" si="7"/>
        <v>0</v>
      </c>
      <c r="H241" s="6"/>
    </row>
    <row r="242" spans="2:8" outlineLevel="1">
      <c r="B242" s="23" t="s">
        <v>570</v>
      </c>
      <c r="C242" s="114"/>
      <c r="D242" s="64" t="s">
        <v>212</v>
      </c>
      <c r="E242" s="69">
        <v>0</v>
      </c>
      <c r="F242" s="40">
        <f>VLOOKUP(B242,'BPU MSub'!$B$9:$E$374,4,FALSE)</f>
        <v>0</v>
      </c>
      <c r="G242" s="40">
        <f t="shared" si="7"/>
        <v>0</v>
      </c>
      <c r="H242" s="6"/>
    </row>
    <row r="243" spans="2:8" outlineLevel="1">
      <c r="B243" s="23" t="s">
        <v>571</v>
      </c>
      <c r="C243" s="115"/>
      <c r="D243" s="63" t="s">
        <v>216</v>
      </c>
      <c r="E243" s="68">
        <v>0</v>
      </c>
      <c r="F243" s="39">
        <f>VLOOKUP(B243,'BPU MSub'!$B$9:$E$374,4,FALSE)</f>
        <v>0</v>
      </c>
      <c r="G243" s="39">
        <f t="shared" si="7"/>
        <v>0</v>
      </c>
      <c r="H243" s="6"/>
    </row>
    <row r="244" spans="2:8" outlineLevel="1">
      <c r="B244" s="23" t="s">
        <v>572</v>
      </c>
      <c r="C244" s="124" t="s">
        <v>17</v>
      </c>
      <c r="D244" s="62" t="s">
        <v>217</v>
      </c>
      <c r="E244" s="67">
        <v>0</v>
      </c>
      <c r="F244" s="38">
        <f>VLOOKUP(B244,'BPU MSub'!$B$9:$E$374,4,FALSE)</f>
        <v>0</v>
      </c>
      <c r="G244" s="38">
        <f t="shared" si="7"/>
        <v>0</v>
      </c>
      <c r="H244" s="6"/>
    </row>
    <row r="245" spans="2:8" outlineLevel="1">
      <c r="B245" s="23" t="s">
        <v>573</v>
      </c>
      <c r="C245" s="116"/>
      <c r="D245" s="64" t="s">
        <v>218</v>
      </c>
      <c r="E245" s="69">
        <v>0</v>
      </c>
      <c r="F245" s="40">
        <f>VLOOKUP(B245,'BPU MSub'!$B$9:$E$374,4,FALSE)</f>
        <v>0</v>
      </c>
      <c r="G245" s="40">
        <f t="shared" si="7"/>
        <v>0</v>
      </c>
      <c r="H245" s="6"/>
    </row>
    <row r="246" spans="2:8" outlineLevel="1">
      <c r="B246" s="23" t="s">
        <v>574</v>
      </c>
      <c r="C246" s="116"/>
      <c r="D246" s="63" t="s">
        <v>219</v>
      </c>
      <c r="E246" s="68">
        <v>0</v>
      </c>
      <c r="F246" s="39">
        <f>VLOOKUP(B246,'BPU MSub'!$B$9:$E$374,4,FALSE)</f>
        <v>0</v>
      </c>
      <c r="G246" s="39">
        <f t="shared" si="7"/>
        <v>0</v>
      </c>
      <c r="H246" s="6"/>
    </row>
    <row r="247" spans="2:8" outlineLevel="1">
      <c r="B247" s="23" t="s">
        <v>575</v>
      </c>
      <c r="C247" s="113" t="s">
        <v>267</v>
      </c>
      <c r="D247" s="62" t="s">
        <v>212</v>
      </c>
      <c r="E247" s="67">
        <v>0</v>
      </c>
      <c r="F247" s="38">
        <f>VLOOKUP(B247,'BPU MSub'!$B$9:$E$374,4,FALSE)</f>
        <v>0</v>
      </c>
      <c r="G247" s="38">
        <f t="shared" si="7"/>
        <v>0</v>
      </c>
      <c r="H247" s="6"/>
    </row>
    <row r="248" spans="2:8" outlineLevel="1">
      <c r="B248" s="23" t="s">
        <v>576</v>
      </c>
      <c r="C248" s="114"/>
      <c r="D248" s="64" t="s">
        <v>213</v>
      </c>
      <c r="E248" s="69">
        <v>0</v>
      </c>
      <c r="F248" s="40">
        <f>VLOOKUP(B248,'BPU MSub'!$B$9:$E$374,4,FALSE)</f>
        <v>0</v>
      </c>
      <c r="G248" s="40">
        <f t="shared" si="7"/>
        <v>0</v>
      </c>
      <c r="H248" s="6"/>
    </row>
    <row r="249" spans="2:8" outlineLevel="1">
      <c r="B249" s="23" t="s">
        <v>577</v>
      </c>
      <c r="C249" s="115"/>
      <c r="D249" s="63" t="s">
        <v>214</v>
      </c>
      <c r="E249" s="68">
        <v>0</v>
      </c>
      <c r="F249" s="39">
        <f>VLOOKUP(B249,'BPU MSub'!$B$9:$E$374,4,FALSE)</f>
        <v>0</v>
      </c>
      <c r="G249" s="39">
        <f t="shared" si="7"/>
        <v>0</v>
      </c>
      <c r="H249" s="6"/>
    </row>
    <row r="250" spans="2:8" outlineLevel="1">
      <c r="B250" s="23" t="s">
        <v>578</v>
      </c>
      <c r="C250" s="113" t="s">
        <v>268</v>
      </c>
      <c r="D250" s="62" t="s">
        <v>212</v>
      </c>
      <c r="E250" s="67">
        <v>0</v>
      </c>
      <c r="F250" s="38">
        <f>VLOOKUP(B250,'BPU MSub'!$B$9:$E$374,4,FALSE)</f>
        <v>0</v>
      </c>
      <c r="G250" s="38">
        <f t="shared" si="7"/>
        <v>0</v>
      </c>
      <c r="H250" s="6"/>
    </row>
    <row r="251" spans="2:8" outlineLevel="1">
      <c r="B251" s="23" t="s">
        <v>579</v>
      </c>
      <c r="C251" s="114"/>
      <c r="D251" s="64" t="s">
        <v>213</v>
      </c>
      <c r="E251" s="69">
        <v>0</v>
      </c>
      <c r="F251" s="40">
        <f>VLOOKUP(B251,'BPU MSub'!$B$9:$E$374,4,FALSE)</f>
        <v>0</v>
      </c>
      <c r="G251" s="40">
        <f t="shared" si="7"/>
        <v>0</v>
      </c>
      <c r="H251" s="6"/>
    </row>
    <row r="252" spans="2:8" outlineLevel="1">
      <c r="B252" s="23" t="s">
        <v>580</v>
      </c>
      <c r="C252" s="115"/>
      <c r="D252" s="63" t="s">
        <v>214</v>
      </c>
      <c r="E252" s="68">
        <v>0</v>
      </c>
      <c r="F252" s="39">
        <f>VLOOKUP(B252,'BPU MSub'!$B$9:$E$374,4,FALSE)</f>
        <v>0</v>
      </c>
      <c r="G252" s="39">
        <f t="shared" si="7"/>
        <v>0</v>
      </c>
      <c r="H252" s="6"/>
    </row>
    <row r="253" spans="2:8" outlineLevel="1">
      <c r="B253" s="23" t="s">
        <v>581</v>
      </c>
      <c r="C253" s="113" t="s">
        <v>269</v>
      </c>
      <c r="D253" s="62" t="s">
        <v>212</v>
      </c>
      <c r="E253" s="67">
        <v>0</v>
      </c>
      <c r="F253" s="38">
        <f>VLOOKUP(B253,'BPU MSub'!$B$9:$E$374,4,FALSE)</f>
        <v>0</v>
      </c>
      <c r="G253" s="38">
        <f t="shared" si="7"/>
        <v>0</v>
      </c>
      <c r="H253" s="6"/>
    </row>
    <row r="254" spans="2:8" outlineLevel="1">
      <c r="B254" s="23" t="s">
        <v>582</v>
      </c>
      <c r="C254" s="114"/>
      <c r="D254" s="64" t="s">
        <v>213</v>
      </c>
      <c r="E254" s="69">
        <v>0</v>
      </c>
      <c r="F254" s="40">
        <f>VLOOKUP(B254,'BPU MSub'!$B$9:$E$374,4,FALSE)</f>
        <v>0</v>
      </c>
      <c r="G254" s="40">
        <f t="shared" si="7"/>
        <v>0</v>
      </c>
      <c r="H254" s="6"/>
    </row>
    <row r="255" spans="2:8" outlineLevel="1">
      <c r="B255" s="23" t="s">
        <v>29</v>
      </c>
      <c r="C255" s="115"/>
      <c r="D255" s="63" t="s">
        <v>214</v>
      </c>
      <c r="E255" s="68">
        <v>0</v>
      </c>
      <c r="F255" s="39">
        <f>VLOOKUP(B255,'BPU MSub'!$B$9:$E$374,4,FALSE)</f>
        <v>0</v>
      </c>
      <c r="G255" s="39">
        <f t="shared" si="7"/>
        <v>0</v>
      </c>
      <c r="H255" s="6"/>
    </row>
    <row r="256" spans="2:8" ht="12.75" customHeight="1" outlineLevel="1">
      <c r="B256" s="23" t="s">
        <v>30</v>
      </c>
      <c r="C256" s="113" t="s">
        <v>441</v>
      </c>
      <c r="D256" s="62" t="s">
        <v>220</v>
      </c>
      <c r="E256" s="67">
        <v>0</v>
      </c>
      <c r="F256" s="38">
        <f>VLOOKUP(B256,'BPU MSub'!$B$9:$E$374,4,FALSE)</f>
        <v>0</v>
      </c>
      <c r="G256" s="38">
        <f t="shared" si="7"/>
        <v>0</v>
      </c>
      <c r="H256" s="6"/>
    </row>
    <row r="257" spans="2:8" outlineLevel="1">
      <c r="B257" s="23" t="s">
        <v>31</v>
      </c>
      <c r="C257" s="114"/>
      <c r="D257" s="64" t="s">
        <v>221</v>
      </c>
      <c r="E257" s="69">
        <v>0</v>
      </c>
      <c r="F257" s="40">
        <f>VLOOKUP(B257,'BPU MSub'!$B$9:$E$374,4,FALSE)</f>
        <v>0</v>
      </c>
      <c r="G257" s="40">
        <f t="shared" si="7"/>
        <v>0</v>
      </c>
      <c r="H257" s="6"/>
    </row>
    <row r="258" spans="2:8" outlineLevel="1">
      <c r="B258" s="23" t="s">
        <v>32</v>
      </c>
      <c r="C258" s="115"/>
      <c r="D258" s="63" t="s">
        <v>222</v>
      </c>
      <c r="E258" s="68">
        <v>220</v>
      </c>
      <c r="F258" s="39">
        <f>VLOOKUP(B258,'BPU MSub'!$B$9:$E$374,4,FALSE)</f>
        <v>0</v>
      </c>
      <c r="G258" s="39">
        <f t="shared" si="7"/>
        <v>0</v>
      </c>
      <c r="H258" s="6"/>
    </row>
    <row r="259" spans="2:8" ht="12.75" customHeight="1" outlineLevel="1">
      <c r="B259" s="23" t="s">
        <v>33</v>
      </c>
      <c r="C259" s="113" t="s">
        <v>207</v>
      </c>
      <c r="D259" s="62" t="s">
        <v>220</v>
      </c>
      <c r="E259" s="67">
        <v>0</v>
      </c>
      <c r="F259" s="38">
        <f>VLOOKUP(B259,'BPU MSub'!$B$9:$E$374,4,FALSE)</f>
        <v>0</v>
      </c>
      <c r="G259" s="38">
        <f t="shared" si="7"/>
        <v>0</v>
      </c>
      <c r="H259" s="6"/>
    </row>
    <row r="260" spans="2:8" outlineLevel="1">
      <c r="B260" s="23" t="s">
        <v>34</v>
      </c>
      <c r="C260" s="114"/>
      <c r="D260" s="64" t="s">
        <v>221</v>
      </c>
      <c r="E260" s="69">
        <v>17</v>
      </c>
      <c r="F260" s="40">
        <f>VLOOKUP(B260,'BPU MSub'!$B$9:$E$374,4,FALSE)</f>
        <v>0</v>
      </c>
      <c r="G260" s="40">
        <f t="shared" si="7"/>
        <v>0</v>
      </c>
      <c r="H260" s="6"/>
    </row>
    <row r="261" spans="2:8" outlineLevel="1">
      <c r="B261" s="23" t="s">
        <v>46</v>
      </c>
      <c r="C261" s="115"/>
      <c r="D261" s="63" t="s">
        <v>222</v>
      </c>
      <c r="E261" s="68">
        <v>0</v>
      </c>
      <c r="F261" s="39">
        <f>VLOOKUP(B261,'BPU MSub'!$B$9:$E$374,4,FALSE)</f>
        <v>0</v>
      </c>
      <c r="G261" s="39">
        <f t="shared" si="7"/>
        <v>0</v>
      </c>
      <c r="H261" s="6"/>
    </row>
    <row r="262" spans="2:8" ht="12.75" customHeight="1" outlineLevel="1">
      <c r="B262" s="23" t="s">
        <v>47</v>
      </c>
      <c r="C262" s="113" t="s">
        <v>271</v>
      </c>
      <c r="D262" s="62" t="s">
        <v>220</v>
      </c>
      <c r="E262" s="67">
        <v>3</v>
      </c>
      <c r="F262" s="38">
        <f>VLOOKUP(B262,'BPU MSub'!$B$9:$E$374,4,FALSE)</f>
        <v>0</v>
      </c>
      <c r="G262" s="38">
        <f t="shared" si="7"/>
        <v>0</v>
      </c>
      <c r="H262" s="6"/>
    </row>
    <row r="263" spans="2:8" outlineLevel="1">
      <c r="B263" s="23" t="s">
        <v>48</v>
      </c>
      <c r="C263" s="114"/>
      <c r="D263" s="64" t="s">
        <v>221</v>
      </c>
      <c r="E263" s="69">
        <v>0</v>
      </c>
      <c r="F263" s="40">
        <f>VLOOKUP(B263,'BPU MSub'!$B$9:$E$374,4,FALSE)</f>
        <v>0</v>
      </c>
      <c r="G263" s="40">
        <f t="shared" si="7"/>
        <v>0</v>
      </c>
      <c r="H263" s="6"/>
    </row>
    <row r="264" spans="2:8" outlineLevel="1">
      <c r="B264" s="23" t="s">
        <v>58</v>
      </c>
      <c r="C264" s="115"/>
      <c r="D264" s="63" t="s">
        <v>222</v>
      </c>
      <c r="E264" s="68">
        <v>40</v>
      </c>
      <c r="F264" s="39">
        <f>VLOOKUP(B264,'BPU MSub'!$B$9:$E$374,4,FALSE)</f>
        <v>0</v>
      </c>
      <c r="G264" s="39">
        <f t="shared" si="7"/>
        <v>0</v>
      </c>
      <c r="H264" s="6"/>
    </row>
    <row r="265" spans="2:8" ht="25.5" outlineLevel="1">
      <c r="B265" s="23" t="s">
        <v>59</v>
      </c>
      <c r="C265" s="13" t="s">
        <v>208</v>
      </c>
      <c r="D265" s="60" t="s">
        <v>9</v>
      </c>
      <c r="E265" s="66">
        <v>37</v>
      </c>
      <c r="F265" s="16">
        <f>VLOOKUP(B265,'BPU MSub'!$B$9:$E$374,4,FALSE)</f>
        <v>0</v>
      </c>
      <c r="G265" s="16">
        <f t="shared" si="7"/>
        <v>0</v>
      </c>
      <c r="H265" s="6"/>
    </row>
    <row r="266" spans="2:8" ht="25.5" outlineLevel="1">
      <c r="B266" s="23" t="s">
        <v>60</v>
      </c>
      <c r="C266" s="13" t="s">
        <v>440</v>
      </c>
      <c r="D266" s="60" t="s">
        <v>9</v>
      </c>
      <c r="E266" s="66">
        <v>0</v>
      </c>
      <c r="F266" s="16">
        <f>VLOOKUP(B266,'BPU MSub'!$B$9:$E$374,4,FALSE)</f>
        <v>0</v>
      </c>
      <c r="G266" s="16">
        <f t="shared" si="7"/>
        <v>0</v>
      </c>
      <c r="H266" s="6"/>
    </row>
    <row r="267" spans="2:8" outlineLevel="1">
      <c r="B267" s="23" t="s">
        <v>61</v>
      </c>
      <c r="C267" s="13" t="s">
        <v>35</v>
      </c>
      <c r="D267" s="60" t="s">
        <v>9</v>
      </c>
      <c r="E267" s="66">
        <v>80</v>
      </c>
      <c r="F267" s="16">
        <f>VLOOKUP(B267,'BPU MSub'!$B$9:$E$374,4,FALSE)</f>
        <v>0</v>
      </c>
      <c r="G267" s="16">
        <f t="shared" si="7"/>
        <v>0</v>
      </c>
      <c r="H267" s="6"/>
    </row>
    <row r="268" spans="2:8" outlineLevel="1">
      <c r="B268" s="23" t="s">
        <v>62</v>
      </c>
      <c r="C268" s="13" t="s">
        <v>270</v>
      </c>
      <c r="D268" s="60" t="s">
        <v>9</v>
      </c>
      <c r="E268" s="66">
        <v>0</v>
      </c>
      <c r="F268" s="16">
        <f>VLOOKUP(B268,'BPU MSub'!$B$9:$E$374,4,FALSE)</f>
        <v>0</v>
      </c>
      <c r="G268" s="16">
        <f t="shared" si="7"/>
        <v>0</v>
      </c>
      <c r="H268" s="6"/>
    </row>
    <row r="269" spans="2:8" outlineLevel="1">
      <c r="B269" s="23" t="s">
        <v>63</v>
      </c>
      <c r="C269" s="95" t="s">
        <v>607</v>
      </c>
      <c r="D269" s="60" t="s">
        <v>11</v>
      </c>
      <c r="E269" s="66">
        <v>0</v>
      </c>
      <c r="F269" s="16">
        <f>VLOOKUP(B269,'BPU MSub'!$B$9:$E$374,4,FALSE)</f>
        <v>0</v>
      </c>
      <c r="G269" s="16">
        <f t="shared" si="7"/>
        <v>0</v>
      </c>
      <c r="H269" s="6"/>
    </row>
    <row r="270" spans="2:8" outlineLevel="1">
      <c r="B270" s="23" t="s">
        <v>64</v>
      </c>
      <c r="C270" s="95" t="s">
        <v>608</v>
      </c>
      <c r="D270" s="60" t="s">
        <v>12</v>
      </c>
      <c r="E270" s="66">
        <v>1</v>
      </c>
      <c r="F270" s="16">
        <f>VLOOKUP(B270,'BPU MSub'!$B$9:$E$374,4,FALSE)</f>
        <v>0</v>
      </c>
      <c r="G270" s="16">
        <f t="shared" si="7"/>
        <v>0</v>
      </c>
      <c r="H270" s="6"/>
    </row>
    <row r="271" spans="2:8" outlineLevel="1">
      <c r="B271" s="23" t="s">
        <v>65</v>
      </c>
      <c r="C271" s="51" t="s">
        <v>109</v>
      </c>
      <c r="D271" s="60" t="s">
        <v>9</v>
      </c>
      <c r="E271" s="66">
        <v>0</v>
      </c>
      <c r="F271" s="16">
        <f>VLOOKUP(B271,'BPU MSub'!$B$9:$E$374,4,FALSE)</f>
        <v>0</v>
      </c>
      <c r="G271" s="16">
        <f t="shared" si="7"/>
        <v>0</v>
      </c>
      <c r="H271" s="6"/>
    </row>
    <row r="272" spans="2:8" outlineLevel="1">
      <c r="B272" s="23" t="s">
        <v>66</v>
      </c>
      <c r="C272" s="113" t="s">
        <v>442</v>
      </c>
      <c r="D272" s="62" t="s">
        <v>220</v>
      </c>
      <c r="E272" s="67">
        <v>1</v>
      </c>
      <c r="F272" s="38">
        <f>VLOOKUP(B272,'BPU MSub'!$B$9:$E$374,4,FALSE)</f>
        <v>0</v>
      </c>
      <c r="G272" s="38">
        <f t="shared" si="7"/>
        <v>0</v>
      </c>
      <c r="H272" s="6"/>
    </row>
    <row r="273" spans="2:9" outlineLevel="1">
      <c r="B273" s="23" t="s">
        <v>67</v>
      </c>
      <c r="C273" s="114"/>
      <c r="D273" s="64" t="s">
        <v>221</v>
      </c>
      <c r="E273" s="69">
        <v>0</v>
      </c>
      <c r="F273" s="40">
        <f>VLOOKUP(B273,'BPU MSub'!$B$9:$E$374,4,FALSE)</f>
        <v>0</v>
      </c>
      <c r="G273" s="40">
        <f t="shared" si="7"/>
        <v>0</v>
      </c>
      <c r="H273" s="6"/>
    </row>
    <row r="274" spans="2:9" outlineLevel="1">
      <c r="B274" s="23" t="s">
        <v>68</v>
      </c>
      <c r="C274" s="115"/>
      <c r="D274" s="63" t="s">
        <v>222</v>
      </c>
      <c r="E274" s="68">
        <v>120</v>
      </c>
      <c r="F274" s="39">
        <f>VLOOKUP(B274,'BPU MSub'!$B$9:$E$374,4,FALSE)</f>
        <v>0</v>
      </c>
      <c r="G274" s="39">
        <f t="shared" si="7"/>
        <v>0</v>
      </c>
      <c r="H274" s="6"/>
    </row>
    <row r="275" spans="2:9" outlineLevel="1">
      <c r="B275" s="23" t="s">
        <v>69</v>
      </c>
      <c r="C275" s="113" t="s">
        <v>443</v>
      </c>
      <c r="D275" s="62" t="s">
        <v>220</v>
      </c>
      <c r="E275" s="67">
        <v>0</v>
      </c>
      <c r="F275" s="38">
        <f>VLOOKUP(B275,'BPU MSub'!$B$9:$E$374,4,FALSE)</f>
        <v>0</v>
      </c>
      <c r="G275" s="38">
        <f t="shared" si="7"/>
        <v>0</v>
      </c>
      <c r="H275" s="6"/>
      <c r="I275" s="28"/>
    </row>
    <row r="276" spans="2:9" outlineLevel="1">
      <c r="B276" s="23" t="s">
        <v>70</v>
      </c>
      <c r="C276" s="114"/>
      <c r="D276" s="64" t="s">
        <v>221</v>
      </c>
      <c r="E276" s="69">
        <v>0</v>
      </c>
      <c r="F276" s="40">
        <f>VLOOKUP(B276,'BPU MSub'!$B$9:$E$374,4,FALSE)</f>
        <v>0</v>
      </c>
      <c r="G276" s="40">
        <f t="shared" si="7"/>
        <v>0</v>
      </c>
      <c r="H276" s="6"/>
    </row>
    <row r="277" spans="2:9" outlineLevel="1">
      <c r="B277" s="23" t="s">
        <v>71</v>
      </c>
      <c r="C277" s="115"/>
      <c r="D277" s="63" t="s">
        <v>222</v>
      </c>
      <c r="E277" s="68">
        <v>0</v>
      </c>
      <c r="F277" s="39">
        <f>VLOOKUP(B277,'BPU MSub'!$B$9:$E$374,4,FALSE)</f>
        <v>0</v>
      </c>
      <c r="G277" s="39">
        <f t="shared" si="7"/>
        <v>0</v>
      </c>
      <c r="H277" s="6"/>
    </row>
    <row r="278" spans="2:9" outlineLevel="1">
      <c r="B278" s="23" t="s">
        <v>72</v>
      </c>
      <c r="C278" s="113" t="s">
        <v>444</v>
      </c>
      <c r="D278" s="62" t="s">
        <v>281</v>
      </c>
      <c r="E278" s="67">
        <v>5</v>
      </c>
      <c r="F278" s="38">
        <f>VLOOKUP(B278,'BPU MSub'!$B$9:$E$374,4,FALSE)</f>
        <v>0</v>
      </c>
      <c r="G278" s="38">
        <f t="shared" si="7"/>
        <v>0</v>
      </c>
      <c r="H278" s="6"/>
    </row>
    <row r="279" spans="2:9" outlineLevel="1">
      <c r="B279" s="23" t="s">
        <v>73</v>
      </c>
      <c r="C279" s="114"/>
      <c r="D279" s="64" t="s">
        <v>218</v>
      </c>
      <c r="E279" s="69">
        <v>0</v>
      </c>
      <c r="F279" s="40">
        <f>VLOOKUP(B279,'BPU MSub'!$B$9:$E$374,4,FALSE)</f>
        <v>0</v>
      </c>
      <c r="G279" s="40">
        <f t="shared" si="7"/>
        <v>0</v>
      </c>
      <c r="H279" s="6"/>
    </row>
    <row r="280" spans="2:9" outlineLevel="1">
      <c r="B280" s="23" t="s">
        <v>74</v>
      </c>
      <c r="C280" s="115"/>
      <c r="D280" s="63" t="s">
        <v>219</v>
      </c>
      <c r="E280" s="68">
        <v>0</v>
      </c>
      <c r="F280" s="39">
        <f>VLOOKUP(B280,'BPU MSub'!$B$9:$E$374,4,FALSE)</f>
        <v>0</v>
      </c>
      <c r="G280" s="39">
        <f t="shared" si="7"/>
        <v>0</v>
      </c>
      <c r="H280" s="6"/>
    </row>
    <row r="281" spans="2:9" ht="12.75" customHeight="1" outlineLevel="1">
      <c r="B281" s="23" t="s">
        <v>75</v>
      </c>
      <c r="C281" s="113" t="s">
        <v>445</v>
      </c>
      <c r="D281" s="62" t="s">
        <v>281</v>
      </c>
      <c r="E281" s="67">
        <v>0</v>
      </c>
      <c r="F281" s="38">
        <f>VLOOKUP(B281,'BPU MSub'!$B$9:$E$374,4,FALSE)</f>
        <v>0</v>
      </c>
      <c r="G281" s="38">
        <f t="shared" si="7"/>
        <v>0</v>
      </c>
      <c r="H281" s="6"/>
    </row>
    <row r="282" spans="2:9" outlineLevel="1">
      <c r="B282" s="23" t="s">
        <v>76</v>
      </c>
      <c r="C282" s="114"/>
      <c r="D282" s="64" t="s">
        <v>223</v>
      </c>
      <c r="E282" s="69">
        <v>40</v>
      </c>
      <c r="F282" s="40">
        <f>VLOOKUP(B282,'BPU MSub'!$B$9:$E$374,4,FALSE)</f>
        <v>0</v>
      </c>
      <c r="G282" s="40">
        <f t="shared" si="7"/>
        <v>0</v>
      </c>
      <c r="H282" s="6"/>
    </row>
    <row r="283" spans="2:9" outlineLevel="1">
      <c r="B283" s="23" t="s">
        <v>77</v>
      </c>
      <c r="C283" s="115"/>
      <c r="D283" s="63" t="s">
        <v>224</v>
      </c>
      <c r="E283" s="68">
        <v>0</v>
      </c>
      <c r="F283" s="39">
        <f>VLOOKUP(B283,'BPU MSub'!$B$9:$E$374,4,FALSE)</f>
        <v>0</v>
      </c>
      <c r="G283" s="39">
        <f t="shared" si="7"/>
        <v>0</v>
      </c>
      <c r="H283" s="6"/>
    </row>
    <row r="284" spans="2:9" outlineLevel="1">
      <c r="B284" s="23" t="s">
        <v>78</v>
      </c>
      <c r="C284" s="124" t="s">
        <v>36</v>
      </c>
      <c r="D284" s="62" t="s">
        <v>220</v>
      </c>
      <c r="E284" s="67">
        <v>0</v>
      </c>
      <c r="F284" s="38">
        <f>VLOOKUP(B284,'BPU MSub'!$B$9:$E$374,4,FALSE)</f>
        <v>0</v>
      </c>
      <c r="G284" s="38">
        <f t="shared" si="7"/>
        <v>0</v>
      </c>
      <c r="H284" s="6"/>
    </row>
    <row r="285" spans="2:9" outlineLevel="1">
      <c r="B285" s="23" t="s">
        <v>79</v>
      </c>
      <c r="C285" s="116"/>
      <c r="D285" s="64" t="s">
        <v>221</v>
      </c>
      <c r="E285" s="69">
        <v>0</v>
      </c>
      <c r="F285" s="40">
        <f>VLOOKUP(B285,'BPU MSub'!$B$9:$E$374,4,FALSE)</f>
        <v>0</v>
      </c>
      <c r="G285" s="40">
        <f t="shared" si="7"/>
        <v>0</v>
      </c>
      <c r="H285" s="6"/>
    </row>
    <row r="286" spans="2:9" outlineLevel="1">
      <c r="B286" s="23" t="s">
        <v>80</v>
      </c>
      <c r="C286" s="117"/>
      <c r="D286" s="63" t="s">
        <v>222</v>
      </c>
      <c r="E286" s="68">
        <v>0</v>
      </c>
      <c r="F286" s="39">
        <f>VLOOKUP(B286,'BPU MSub'!$B$9:$E$374,4,FALSE)</f>
        <v>0</v>
      </c>
      <c r="G286" s="39">
        <f t="shared" si="7"/>
        <v>0</v>
      </c>
      <c r="H286" s="6"/>
    </row>
    <row r="287" spans="2:9" outlineLevel="1">
      <c r="B287" s="23" t="s">
        <v>81</v>
      </c>
      <c r="C287" s="119" t="s">
        <v>18</v>
      </c>
      <c r="D287" s="62" t="s">
        <v>179</v>
      </c>
      <c r="E287" s="67">
        <v>3</v>
      </c>
      <c r="F287" s="38">
        <f>VLOOKUP(B287,'BPU MSub'!$B$9:$E$374,4,FALSE)</f>
        <v>0</v>
      </c>
      <c r="G287" s="38">
        <f t="shared" si="7"/>
        <v>0</v>
      </c>
      <c r="H287" s="6"/>
    </row>
    <row r="288" spans="2:9" outlineLevel="1">
      <c r="B288" s="23" t="s">
        <v>82</v>
      </c>
      <c r="C288" s="119"/>
      <c r="D288" s="64" t="s">
        <v>215</v>
      </c>
      <c r="E288" s="69">
        <v>16</v>
      </c>
      <c r="F288" s="40">
        <f>VLOOKUP(B288,'BPU MSub'!$B$9:$E$374,4,FALSE)</f>
        <v>0</v>
      </c>
      <c r="G288" s="40">
        <f t="shared" si="7"/>
        <v>0</v>
      </c>
      <c r="H288" s="6"/>
    </row>
    <row r="289" spans="2:8" outlineLevel="1">
      <c r="B289" s="23" t="s">
        <v>83</v>
      </c>
      <c r="C289" s="119"/>
      <c r="D289" s="64" t="s">
        <v>212</v>
      </c>
      <c r="E289" s="69">
        <v>0</v>
      </c>
      <c r="F289" s="40">
        <f>VLOOKUP(B289,'BPU MSub'!$B$9:$E$374,4,FALSE)</f>
        <v>0</v>
      </c>
      <c r="G289" s="40">
        <f t="shared" si="7"/>
        <v>0</v>
      </c>
      <c r="H289" s="6"/>
    </row>
    <row r="290" spans="2:8" outlineLevel="1">
      <c r="B290" s="23" t="s">
        <v>84</v>
      </c>
      <c r="C290" s="119"/>
      <c r="D290" s="63" t="s">
        <v>216</v>
      </c>
      <c r="E290" s="68">
        <v>0</v>
      </c>
      <c r="F290" s="39">
        <f>VLOOKUP(B290,'BPU MSub'!$B$9:$E$374,4,FALSE)</f>
        <v>0</v>
      </c>
      <c r="G290" s="39">
        <f t="shared" ref="G290:G354" si="8">E290*F290</f>
        <v>0</v>
      </c>
      <c r="H290" s="6"/>
    </row>
    <row r="291" spans="2:8" outlineLevel="1">
      <c r="B291" s="23" t="s">
        <v>85</v>
      </c>
      <c r="C291" s="96" t="s">
        <v>618</v>
      </c>
      <c r="D291" s="98" t="s">
        <v>9</v>
      </c>
      <c r="E291" s="66">
        <v>0</v>
      </c>
      <c r="F291" s="16">
        <f>VLOOKUP(B291,'BPU MSub'!$B$9:$E$374,4,FALSE)</f>
        <v>0</v>
      </c>
      <c r="G291" s="16">
        <f t="shared" si="8"/>
        <v>0</v>
      </c>
      <c r="H291" s="6"/>
    </row>
    <row r="292" spans="2:8" outlineLevel="1">
      <c r="B292" s="23" t="s">
        <v>86</v>
      </c>
      <c r="C292" s="96" t="s">
        <v>619</v>
      </c>
      <c r="D292" s="98" t="s">
        <v>11</v>
      </c>
      <c r="E292" s="66">
        <v>0</v>
      </c>
      <c r="F292" s="16">
        <f>VLOOKUP(B292,'BPU MSub'!$B$9:$E$374,4,FALSE)</f>
        <v>0</v>
      </c>
      <c r="G292" s="16">
        <f t="shared" si="8"/>
        <v>0</v>
      </c>
      <c r="H292" s="6"/>
    </row>
    <row r="293" spans="2:8" outlineLevel="1">
      <c r="B293" s="23" t="s">
        <v>87</v>
      </c>
      <c r="C293" s="119" t="s">
        <v>113</v>
      </c>
      <c r="D293" s="62" t="s">
        <v>272</v>
      </c>
      <c r="E293" s="67">
        <v>0</v>
      </c>
      <c r="F293" s="38">
        <f>VLOOKUP(B293,'BPU MSub'!$B$9:$E$374,4,FALSE)</f>
        <v>0</v>
      </c>
      <c r="G293" s="38">
        <f t="shared" si="8"/>
        <v>0</v>
      </c>
      <c r="H293" s="6"/>
    </row>
    <row r="294" spans="2:8" outlineLevel="1">
      <c r="B294" s="23" t="s">
        <v>88</v>
      </c>
      <c r="C294" s="119"/>
      <c r="D294" s="64" t="s">
        <v>273</v>
      </c>
      <c r="E294" s="69">
        <v>330</v>
      </c>
      <c r="F294" s="40">
        <f>VLOOKUP(B294,'BPU MSub'!$B$9:$E$374,4,FALSE)</f>
        <v>0</v>
      </c>
      <c r="G294" s="40">
        <f t="shared" si="8"/>
        <v>0</v>
      </c>
      <c r="H294" s="6"/>
    </row>
    <row r="295" spans="2:8" outlineLevel="1">
      <c r="B295" s="23" t="s">
        <v>89</v>
      </c>
      <c r="C295" s="119"/>
      <c r="D295" s="63" t="s">
        <v>274</v>
      </c>
      <c r="E295" s="68">
        <v>0</v>
      </c>
      <c r="F295" s="39">
        <f>VLOOKUP(B295,'BPU MSub'!$B$9:$E$374,4,FALSE)</f>
        <v>0</v>
      </c>
      <c r="G295" s="39">
        <f t="shared" si="8"/>
        <v>0</v>
      </c>
      <c r="H295" s="6"/>
    </row>
    <row r="296" spans="2:8" outlineLevel="1">
      <c r="B296" s="23" t="s">
        <v>90</v>
      </c>
      <c r="C296" s="113" t="s">
        <v>446</v>
      </c>
      <c r="D296" s="62" t="s">
        <v>212</v>
      </c>
      <c r="E296" s="67">
        <v>0</v>
      </c>
      <c r="F296" s="38">
        <f>VLOOKUP(B296,'BPU MSub'!$B$9:$E$374,4,FALSE)</f>
        <v>0</v>
      </c>
      <c r="G296" s="38">
        <f t="shared" si="8"/>
        <v>0</v>
      </c>
      <c r="H296" s="6"/>
    </row>
    <row r="297" spans="2:8" outlineLevel="1">
      <c r="B297" s="23" t="s">
        <v>91</v>
      </c>
      <c r="C297" s="114"/>
      <c r="D297" s="64" t="s">
        <v>213</v>
      </c>
      <c r="E297" s="69">
        <v>0</v>
      </c>
      <c r="F297" s="40">
        <f>VLOOKUP(B297,'BPU MSub'!$B$9:$E$374,4,FALSE)</f>
        <v>0</v>
      </c>
      <c r="G297" s="40">
        <f t="shared" si="8"/>
        <v>0</v>
      </c>
      <c r="H297" s="6"/>
    </row>
    <row r="298" spans="2:8" outlineLevel="1">
      <c r="B298" s="23" t="s">
        <v>92</v>
      </c>
      <c r="C298" s="115"/>
      <c r="D298" s="63" t="s">
        <v>214</v>
      </c>
      <c r="E298" s="68">
        <v>0</v>
      </c>
      <c r="F298" s="39">
        <f>VLOOKUP(B298,'BPU MSub'!$B$9:$E$374,4,FALSE)</f>
        <v>0</v>
      </c>
      <c r="G298" s="39">
        <f t="shared" si="8"/>
        <v>0</v>
      </c>
      <c r="H298" s="6"/>
    </row>
    <row r="299" spans="2:8" outlineLevel="1">
      <c r="B299" s="23" t="s">
        <v>93</v>
      </c>
      <c r="C299" s="113" t="s">
        <v>447</v>
      </c>
      <c r="D299" s="62" t="s">
        <v>212</v>
      </c>
      <c r="E299" s="67">
        <v>9</v>
      </c>
      <c r="F299" s="38">
        <f>VLOOKUP(B299,'BPU MSub'!$B$9:$E$374,4,FALSE)</f>
        <v>0</v>
      </c>
      <c r="G299" s="38">
        <f t="shared" si="8"/>
        <v>0</v>
      </c>
      <c r="H299" s="6"/>
    </row>
    <row r="300" spans="2:8" outlineLevel="1">
      <c r="B300" s="23" t="s">
        <v>94</v>
      </c>
      <c r="C300" s="114"/>
      <c r="D300" s="64" t="s">
        <v>213</v>
      </c>
      <c r="E300" s="69">
        <v>0</v>
      </c>
      <c r="F300" s="40">
        <f>VLOOKUP(B300,'BPU MSub'!$B$9:$E$374,4,FALSE)</f>
        <v>0</v>
      </c>
      <c r="G300" s="40">
        <f t="shared" si="8"/>
        <v>0</v>
      </c>
      <c r="H300" s="6"/>
    </row>
    <row r="301" spans="2:8" outlineLevel="1">
      <c r="B301" s="23" t="s">
        <v>95</v>
      </c>
      <c r="C301" s="115"/>
      <c r="D301" s="63" t="s">
        <v>214</v>
      </c>
      <c r="E301" s="68">
        <v>0</v>
      </c>
      <c r="F301" s="39">
        <f>VLOOKUP(B301,'BPU MSub'!$B$9:$E$374,4,FALSE)</f>
        <v>0</v>
      </c>
      <c r="G301" s="39">
        <f t="shared" si="8"/>
        <v>0</v>
      </c>
      <c r="H301" s="6"/>
    </row>
    <row r="302" spans="2:8" outlineLevel="1">
      <c r="B302" s="23" t="s">
        <v>96</v>
      </c>
      <c r="C302" s="113" t="s">
        <v>448</v>
      </c>
      <c r="D302" s="62" t="s">
        <v>212</v>
      </c>
      <c r="E302" s="67">
        <v>0</v>
      </c>
      <c r="F302" s="38">
        <f>VLOOKUP(B302,'BPU MSub'!$B$9:$E$374,4,FALSE)</f>
        <v>0</v>
      </c>
      <c r="G302" s="38">
        <f t="shared" si="8"/>
        <v>0</v>
      </c>
      <c r="H302" s="6"/>
    </row>
    <row r="303" spans="2:8" outlineLevel="1">
      <c r="B303" s="23" t="s">
        <v>97</v>
      </c>
      <c r="C303" s="114"/>
      <c r="D303" s="64" t="s">
        <v>213</v>
      </c>
      <c r="E303" s="69">
        <v>0</v>
      </c>
      <c r="F303" s="40">
        <f>VLOOKUP(B303,'BPU MSub'!$B$9:$E$374,4,FALSE)</f>
        <v>0</v>
      </c>
      <c r="G303" s="40">
        <f t="shared" si="8"/>
        <v>0</v>
      </c>
      <c r="H303" s="6"/>
    </row>
    <row r="304" spans="2:8" outlineLevel="1">
      <c r="B304" s="23" t="s">
        <v>123</v>
      </c>
      <c r="C304" s="115"/>
      <c r="D304" s="63" t="s">
        <v>214</v>
      </c>
      <c r="E304" s="68">
        <v>0</v>
      </c>
      <c r="F304" s="39">
        <f>VLOOKUP(B304,'BPU MSub'!$B$9:$E$374,4,FALSE)</f>
        <v>0</v>
      </c>
      <c r="G304" s="39">
        <f t="shared" si="8"/>
        <v>0</v>
      </c>
      <c r="H304" s="6"/>
    </row>
    <row r="305" spans="2:8" outlineLevel="1">
      <c r="B305" s="23" t="s">
        <v>124</v>
      </c>
      <c r="C305" s="113" t="s">
        <v>275</v>
      </c>
      <c r="D305" s="62" t="s">
        <v>225</v>
      </c>
      <c r="E305" s="67">
        <v>0</v>
      </c>
      <c r="F305" s="38">
        <f>VLOOKUP(B305,'BPU MSub'!$B$9:$E$374,4,FALSE)</f>
        <v>0</v>
      </c>
      <c r="G305" s="38">
        <f t="shared" si="8"/>
        <v>0</v>
      </c>
      <c r="H305" s="6"/>
    </row>
    <row r="306" spans="2:8" outlineLevel="1">
      <c r="B306" s="23" t="s">
        <v>125</v>
      </c>
      <c r="C306" s="114"/>
      <c r="D306" s="64" t="s">
        <v>226</v>
      </c>
      <c r="E306" s="69">
        <v>16</v>
      </c>
      <c r="F306" s="40">
        <f>VLOOKUP(B306,'BPU MSub'!$B$9:$E$374,4,FALSE)</f>
        <v>0</v>
      </c>
      <c r="G306" s="40">
        <f t="shared" si="8"/>
        <v>0</v>
      </c>
      <c r="H306" s="6"/>
    </row>
    <row r="307" spans="2:8" outlineLevel="1">
      <c r="B307" s="23" t="s">
        <v>126</v>
      </c>
      <c r="C307" s="115"/>
      <c r="D307" s="63" t="s">
        <v>227</v>
      </c>
      <c r="E307" s="68">
        <v>0</v>
      </c>
      <c r="F307" s="39">
        <f>VLOOKUP(B307,'BPU MSub'!$B$9:$E$374,4,FALSE)</f>
        <v>0</v>
      </c>
      <c r="G307" s="39">
        <f t="shared" si="8"/>
        <v>0</v>
      </c>
      <c r="H307" s="6"/>
    </row>
    <row r="308" spans="2:8" outlineLevel="1">
      <c r="B308" s="23" t="s">
        <v>127</v>
      </c>
      <c r="C308" s="113" t="s">
        <v>276</v>
      </c>
      <c r="D308" s="62" t="s">
        <v>228</v>
      </c>
      <c r="E308" s="67">
        <v>6</v>
      </c>
      <c r="F308" s="38">
        <f>VLOOKUP(B308,'BPU MSub'!$B$9:$E$374,4,FALSE)</f>
        <v>0</v>
      </c>
      <c r="G308" s="38">
        <f t="shared" si="8"/>
        <v>0</v>
      </c>
      <c r="H308" s="6"/>
    </row>
    <row r="309" spans="2:8" outlineLevel="1">
      <c r="B309" s="23" t="s">
        <v>128</v>
      </c>
      <c r="C309" s="114"/>
      <c r="D309" s="64" t="s">
        <v>229</v>
      </c>
      <c r="E309" s="69">
        <v>0</v>
      </c>
      <c r="F309" s="40">
        <f>VLOOKUP(B309,'BPU MSub'!$B$9:$E$374,4,FALSE)</f>
        <v>0</v>
      </c>
      <c r="G309" s="40">
        <f t="shared" si="8"/>
        <v>0</v>
      </c>
      <c r="H309" s="6"/>
    </row>
    <row r="310" spans="2:8" outlineLevel="1">
      <c r="B310" s="23" t="s">
        <v>129</v>
      </c>
      <c r="C310" s="115"/>
      <c r="D310" s="63" t="s">
        <v>230</v>
      </c>
      <c r="E310" s="68">
        <v>0</v>
      </c>
      <c r="F310" s="39">
        <f>VLOOKUP(B310,'BPU MSub'!$B$9:$E$374,4,FALSE)</f>
        <v>0</v>
      </c>
      <c r="G310" s="39">
        <f t="shared" si="8"/>
        <v>0</v>
      </c>
      <c r="H310" s="6"/>
    </row>
    <row r="311" spans="2:8" outlineLevel="1">
      <c r="B311" s="23" t="s">
        <v>130</v>
      </c>
      <c r="C311" s="113" t="s">
        <v>277</v>
      </c>
      <c r="D311" s="62" t="s">
        <v>228</v>
      </c>
      <c r="E311" s="67">
        <v>0</v>
      </c>
      <c r="F311" s="38">
        <f>VLOOKUP(B311,'BPU MSub'!$B$9:$E$374,4,FALSE)</f>
        <v>0</v>
      </c>
      <c r="G311" s="38">
        <f t="shared" si="8"/>
        <v>0</v>
      </c>
      <c r="H311" s="6"/>
    </row>
    <row r="312" spans="2:8" outlineLevel="1">
      <c r="B312" s="23" t="s">
        <v>131</v>
      </c>
      <c r="C312" s="114"/>
      <c r="D312" s="64" t="s">
        <v>229</v>
      </c>
      <c r="E312" s="69">
        <v>232</v>
      </c>
      <c r="F312" s="40">
        <f>VLOOKUP(B312,'BPU MSub'!$B$9:$E$374,4,FALSE)</f>
        <v>0</v>
      </c>
      <c r="G312" s="40">
        <f t="shared" si="8"/>
        <v>0</v>
      </c>
      <c r="H312" s="6"/>
    </row>
    <row r="313" spans="2:8" outlineLevel="1">
      <c r="B313" s="23" t="s">
        <v>132</v>
      </c>
      <c r="C313" s="115"/>
      <c r="D313" s="63" t="s">
        <v>230</v>
      </c>
      <c r="E313" s="68">
        <v>0</v>
      </c>
      <c r="F313" s="39">
        <f>VLOOKUP(B313,'BPU MSub'!$B$9:$E$374,4,FALSE)</f>
        <v>0</v>
      </c>
      <c r="G313" s="39">
        <f t="shared" si="8"/>
        <v>0</v>
      </c>
      <c r="H313" s="6"/>
    </row>
    <row r="314" spans="2:8" outlineLevel="1">
      <c r="B314" s="23" t="s">
        <v>133</v>
      </c>
      <c r="C314" s="13" t="s">
        <v>19</v>
      </c>
      <c r="D314" s="60" t="s">
        <v>11</v>
      </c>
      <c r="E314" s="66">
        <v>0</v>
      </c>
      <c r="F314" s="16">
        <f>VLOOKUP(B314,'BPU MSub'!$B$9:$E$374,4,FALSE)</f>
        <v>0</v>
      </c>
      <c r="G314" s="16">
        <f t="shared" si="8"/>
        <v>0</v>
      </c>
      <c r="H314" s="6"/>
    </row>
    <row r="315" spans="2:8" outlineLevel="1">
      <c r="B315" s="23" t="s">
        <v>134</v>
      </c>
      <c r="C315" s="13" t="s">
        <v>20</v>
      </c>
      <c r="D315" s="60" t="s">
        <v>11</v>
      </c>
      <c r="E315" s="66">
        <v>0</v>
      </c>
      <c r="F315" s="16">
        <f>VLOOKUP(B315,'BPU MSub'!$B$9:$E$374,4,FALSE)</f>
        <v>0</v>
      </c>
      <c r="G315" s="16">
        <f t="shared" si="8"/>
        <v>0</v>
      </c>
      <c r="H315" s="6"/>
    </row>
    <row r="316" spans="2:8" ht="13.5" outlineLevel="1">
      <c r="B316" s="23" t="s">
        <v>135</v>
      </c>
      <c r="C316" s="124" t="s">
        <v>278</v>
      </c>
      <c r="D316" s="62" t="s">
        <v>588</v>
      </c>
      <c r="E316" s="67">
        <v>5</v>
      </c>
      <c r="F316" s="38">
        <f>VLOOKUP(B316,'BPU MSub'!$B$9:$E$374,4,FALSE)</f>
        <v>0</v>
      </c>
      <c r="G316" s="38">
        <f t="shared" si="8"/>
        <v>0</v>
      </c>
      <c r="H316" s="6"/>
    </row>
    <row r="317" spans="2:8" ht="13.5" outlineLevel="1">
      <c r="B317" s="23" t="s">
        <v>136</v>
      </c>
      <c r="C317" s="116"/>
      <c r="D317" s="64" t="s">
        <v>589</v>
      </c>
      <c r="E317" s="69">
        <v>0</v>
      </c>
      <c r="F317" s="40">
        <f>VLOOKUP(B317,'BPU MSub'!$B$9:$E$374,4,FALSE)</f>
        <v>0</v>
      </c>
      <c r="G317" s="40">
        <f t="shared" si="8"/>
        <v>0</v>
      </c>
      <c r="H317" s="6"/>
    </row>
    <row r="318" spans="2:8" ht="13.5" outlineLevel="1">
      <c r="B318" s="23" t="s">
        <v>137</v>
      </c>
      <c r="C318" s="117"/>
      <c r="D318" s="63" t="s">
        <v>590</v>
      </c>
      <c r="E318" s="68">
        <v>0</v>
      </c>
      <c r="F318" s="39">
        <f>VLOOKUP(B318,'BPU MSub'!$B$9:$E$374,4,FALSE)</f>
        <v>0</v>
      </c>
      <c r="G318" s="39">
        <f t="shared" si="8"/>
        <v>0</v>
      </c>
      <c r="H318" s="6"/>
    </row>
    <row r="319" spans="2:8" ht="13.5" outlineLevel="1">
      <c r="B319" s="23" t="s">
        <v>138</v>
      </c>
      <c r="C319" s="124" t="s">
        <v>180</v>
      </c>
      <c r="D319" s="62" t="s">
        <v>591</v>
      </c>
      <c r="E319" s="67">
        <v>0</v>
      </c>
      <c r="F319" s="38">
        <f>VLOOKUP(B319,'BPU MSub'!$B$9:$E$374,4,FALSE)</f>
        <v>0</v>
      </c>
      <c r="G319" s="38">
        <f t="shared" si="8"/>
        <v>0</v>
      </c>
      <c r="H319" s="6"/>
    </row>
    <row r="320" spans="2:8" ht="13.5" outlineLevel="1">
      <c r="B320" s="23" t="s">
        <v>139</v>
      </c>
      <c r="C320" s="116"/>
      <c r="D320" s="64" t="s">
        <v>592</v>
      </c>
      <c r="E320" s="69">
        <v>70</v>
      </c>
      <c r="F320" s="40">
        <f>VLOOKUP(B320,'BPU MSub'!$B$9:$E$374,4,FALSE)</f>
        <v>0</v>
      </c>
      <c r="G320" s="40">
        <f t="shared" si="8"/>
        <v>0</v>
      </c>
      <c r="H320" s="6"/>
    </row>
    <row r="321" spans="2:8" ht="13.5" outlineLevel="1">
      <c r="B321" s="23" t="s">
        <v>140</v>
      </c>
      <c r="C321" s="117"/>
      <c r="D321" s="63" t="s">
        <v>593</v>
      </c>
      <c r="E321" s="68">
        <v>0</v>
      </c>
      <c r="F321" s="39">
        <f>VLOOKUP(B321,'BPU MSub'!$B$9:$E$374,4,FALSE)</f>
        <v>0</v>
      </c>
      <c r="G321" s="39">
        <f t="shared" si="8"/>
        <v>0</v>
      </c>
      <c r="H321" s="6"/>
    </row>
    <row r="322" spans="2:8" s="2" customFormat="1" ht="25.5" outlineLevel="1">
      <c r="B322" s="23" t="s">
        <v>141</v>
      </c>
      <c r="C322" s="111" t="s">
        <v>279</v>
      </c>
      <c r="D322" s="59" t="s">
        <v>187</v>
      </c>
      <c r="E322" s="70">
        <v>2</v>
      </c>
      <c r="F322" s="44">
        <f>VLOOKUP(B322,'BPU MSub'!$B$9:$E$374,4,FALSE)</f>
        <v>0</v>
      </c>
      <c r="G322" s="44">
        <f t="shared" si="8"/>
        <v>0</v>
      </c>
      <c r="H322" s="6"/>
    </row>
    <row r="323" spans="2:8" s="2" customFormat="1" outlineLevel="1">
      <c r="B323" s="23" t="s">
        <v>142</v>
      </c>
      <c r="C323" s="111" t="s">
        <v>280</v>
      </c>
      <c r="D323" s="59" t="s">
        <v>188</v>
      </c>
      <c r="E323" s="66">
        <v>0</v>
      </c>
      <c r="F323" s="44">
        <f>VLOOKUP(B323,'BPU MSub'!$B$9:$E$374,4,FALSE)</f>
        <v>0</v>
      </c>
      <c r="G323" s="44">
        <f t="shared" si="8"/>
        <v>0</v>
      </c>
      <c r="H323" s="6"/>
    </row>
    <row r="324" spans="2:8" outlineLevel="1">
      <c r="B324" s="23" t="s">
        <v>143</v>
      </c>
      <c r="C324" s="13" t="s">
        <v>453</v>
      </c>
      <c r="D324" s="60" t="s">
        <v>11</v>
      </c>
      <c r="E324" s="66">
        <v>12</v>
      </c>
      <c r="F324" s="16">
        <f>VLOOKUP(B324,'BPU MSub'!$B$9:$E$374,4,FALSE)</f>
        <v>0</v>
      </c>
      <c r="G324" s="16">
        <f t="shared" si="8"/>
        <v>0</v>
      </c>
      <c r="H324" s="6"/>
    </row>
    <row r="325" spans="2:8" outlineLevel="1">
      <c r="B325" s="23" t="s">
        <v>144</v>
      </c>
      <c r="C325" s="13" t="s">
        <v>114</v>
      </c>
      <c r="D325" s="60" t="s">
        <v>11</v>
      </c>
      <c r="E325" s="66"/>
      <c r="F325" s="16">
        <f>VLOOKUP(B325,'BPU MSub'!$B$9:$E$374,4,FALSE)</f>
        <v>0</v>
      </c>
      <c r="G325" s="16">
        <f t="shared" si="8"/>
        <v>0</v>
      </c>
      <c r="H325" s="6"/>
    </row>
    <row r="326" spans="2:8" ht="25.5" outlineLevel="1">
      <c r="B326" s="23" t="s">
        <v>145</v>
      </c>
      <c r="C326" s="13" t="s">
        <v>454</v>
      </c>
      <c r="D326" s="60" t="s">
        <v>12</v>
      </c>
      <c r="E326" s="66">
        <v>2</v>
      </c>
      <c r="F326" s="16">
        <f>VLOOKUP(B326,'BPU MSub'!$B$9:$E$374,4,FALSE)</f>
        <v>0</v>
      </c>
      <c r="G326" s="16">
        <f t="shared" si="8"/>
        <v>0</v>
      </c>
      <c r="H326" s="6"/>
    </row>
    <row r="327" spans="2:8" outlineLevel="1">
      <c r="B327" s="23" t="s">
        <v>146</v>
      </c>
      <c r="C327" s="54" t="s">
        <v>190</v>
      </c>
      <c r="D327" s="59" t="s">
        <v>186</v>
      </c>
      <c r="E327" s="65">
        <v>4</v>
      </c>
      <c r="F327" s="16">
        <f>VLOOKUP(B327,'BPU MSub'!$B$9:$E$374,4,FALSE)</f>
        <v>0</v>
      </c>
      <c r="G327" s="16">
        <f t="shared" si="8"/>
        <v>0</v>
      </c>
      <c r="H327" s="6"/>
    </row>
    <row r="328" spans="2:8" outlineLevel="1">
      <c r="B328" s="23" t="s">
        <v>147</v>
      </c>
      <c r="C328" s="113" t="s">
        <v>455</v>
      </c>
      <c r="D328" s="62" t="s">
        <v>212</v>
      </c>
      <c r="E328" s="67">
        <v>22</v>
      </c>
      <c r="F328" s="38">
        <f>VLOOKUP(B328,'BPU MSub'!$B$9:$E$374,4,FALSE)</f>
        <v>0</v>
      </c>
      <c r="G328" s="38">
        <f t="shared" si="8"/>
        <v>0</v>
      </c>
      <c r="H328" s="6"/>
    </row>
    <row r="329" spans="2:8" outlineLevel="1">
      <c r="B329" s="23" t="s">
        <v>148</v>
      </c>
      <c r="C329" s="114"/>
      <c r="D329" s="64" t="s">
        <v>213</v>
      </c>
      <c r="E329" s="69">
        <v>0</v>
      </c>
      <c r="F329" s="40">
        <f>VLOOKUP(B329,'BPU MSub'!$B$9:$E$374,4,FALSE)</f>
        <v>0</v>
      </c>
      <c r="G329" s="40">
        <f t="shared" si="8"/>
        <v>0</v>
      </c>
      <c r="H329" s="6"/>
    </row>
    <row r="330" spans="2:8" outlineLevel="1">
      <c r="B330" s="23" t="s">
        <v>149</v>
      </c>
      <c r="C330" s="115"/>
      <c r="D330" s="63" t="s">
        <v>214</v>
      </c>
      <c r="E330" s="68">
        <v>0</v>
      </c>
      <c r="F330" s="39">
        <f>VLOOKUP(B330,'BPU MSub'!$B$9:$E$374,4,FALSE)</f>
        <v>0</v>
      </c>
      <c r="G330" s="39">
        <f t="shared" si="8"/>
        <v>0</v>
      </c>
      <c r="H330" s="6"/>
    </row>
    <row r="331" spans="2:8" outlineLevel="1">
      <c r="B331" s="23" t="s">
        <v>150</v>
      </c>
      <c r="C331" s="113" t="s">
        <v>456</v>
      </c>
      <c r="D331" s="62" t="s">
        <v>212</v>
      </c>
      <c r="E331" s="67">
        <v>0</v>
      </c>
      <c r="F331" s="38">
        <f>VLOOKUP(B331,'BPU MSub'!$B$9:$E$374,4,FALSE)</f>
        <v>0</v>
      </c>
      <c r="G331" s="38">
        <f t="shared" si="8"/>
        <v>0</v>
      </c>
      <c r="H331" s="6"/>
    </row>
    <row r="332" spans="2:8" outlineLevel="1">
      <c r="B332" s="23" t="s">
        <v>151</v>
      </c>
      <c r="C332" s="114"/>
      <c r="D332" s="64" t="s">
        <v>213</v>
      </c>
      <c r="E332" s="69">
        <v>56</v>
      </c>
      <c r="F332" s="40">
        <f>VLOOKUP(B332,'BPU MSub'!$B$9:$E$374,4,FALSE)</f>
        <v>0</v>
      </c>
      <c r="G332" s="40">
        <f t="shared" si="8"/>
        <v>0</v>
      </c>
      <c r="H332" s="6"/>
    </row>
    <row r="333" spans="2:8" outlineLevel="1">
      <c r="B333" s="23" t="s">
        <v>152</v>
      </c>
      <c r="C333" s="115"/>
      <c r="D333" s="63" t="s">
        <v>214</v>
      </c>
      <c r="E333" s="68">
        <v>0</v>
      </c>
      <c r="F333" s="39">
        <f>VLOOKUP(B333,'BPU MSub'!$B$9:$E$374,4,FALSE)</f>
        <v>0</v>
      </c>
      <c r="G333" s="39">
        <f t="shared" si="8"/>
        <v>0</v>
      </c>
      <c r="H333" s="6"/>
    </row>
    <row r="334" spans="2:8" outlineLevel="1">
      <c r="B334" s="23" t="s">
        <v>153</v>
      </c>
      <c r="C334" s="113" t="s">
        <v>457</v>
      </c>
      <c r="D334" s="62" t="s">
        <v>212</v>
      </c>
      <c r="E334" s="67">
        <v>0</v>
      </c>
      <c r="F334" s="38">
        <f>VLOOKUP(B334,'BPU MSub'!$B$9:$E$374,4,FALSE)</f>
        <v>0</v>
      </c>
      <c r="G334" s="38">
        <f t="shared" si="8"/>
        <v>0</v>
      </c>
      <c r="H334" s="6"/>
    </row>
    <row r="335" spans="2:8" outlineLevel="1">
      <c r="B335" s="23" t="s">
        <v>154</v>
      </c>
      <c r="C335" s="114"/>
      <c r="D335" s="64" t="s">
        <v>213</v>
      </c>
      <c r="E335" s="69">
        <v>0</v>
      </c>
      <c r="F335" s="40">
        <f>VLOOKUP(B335,'BPU MSub'!$B$9:$E$374,4,FALSE)</f>
        <v>0</v>
      </c>
      <c r="G335" s="40">
        <f t="shared" si="8"/>
        <v>0</v>
      </c>
      <c r="H335" s="6"/>
    </row>
    <row r="336" spans="2:8" outlineLevel="1">
      <c r="B336" s="23" t="s">
        <v>155</v>
      </c>
      <c r="C336" s="115"/>
      <c r="D336" s="63" t="s">
        <v>214</v>
      </c>
      <c r="E336" s="68">
        <v>0</v>
      </c>
      <c r="F336" s="39">
        <f>VLOOKUP(B336,'BPU MSub'!$B$9:$E$374,4,FALSE)</f>
        <v>0</v>
      </c>
      <c r="G336" s="39">
        <f t="shared" si="8"/>
        <v>0</v>
      </c>
      <c r="H336" s="6"/>
    </row>
    <row r="337" spans="2:8" outlineLevel="1">
      <c r="B337" s="23" t="s">
        <v>156</v>
      </c>
      <c r="C337" s="113" t="s">
        <v>458</v>
      </c>
      <c r="D337" s="62" t="s">
        <v>231</v>
      </c>
      <c r="E337" s="67">
        <v>2</v>
      </c>
      <c r="F337" s="38">
        <f>VLOOKUP(B337,'BPU MSub'!$B$9:$E$374,4,FALSE)</f>
        <v>0</v>
      </c>
      <c r="G337" s="38">
        <f t="shared" si="8"/>
        <v>0</v>
      </c>
      <c r="H337" s="6"/>
    </row>
    <row r="338" spans="2:8" outlineLevel="1">
      <c r="B338" s="23" t="s">
        <v>157</v>
      </c>
      <c r="C338" s="114"/>
      <c r="D338" s="64" t="s">
        <v>232</v>
      </c>
      <c r="E338" s="69">
        <v>0</v>
      </c>
      <c r="F338" s="40">
        <f>VLOOKUP(B338,'BPU MSub'!$B$9:$E$374,4,FALSE)</f>
        <v>0</v>
      </c>
      <c r="G338" s="40">
        <f t="shared" si="8"/>
        <v>0</v>
      </c>
      <c r="H338" s="6"/>
    </row>
    <row r="339" spans="2:8" outlineLevel="1">
      <c r="B339" s="23" t="s">
        <v>181</v>
      </c>
      <c r="C339" s="115"/>
      <c r="D339" s="63" t="s">
        <v>233</v>
      </c>
      <c r="E339" s="68">
        <v>0</v>
      </c>
      <c r="F339" s="39">
        <f>VLOOKUP(B339,'BPU MSub'!$B$9:$E$374,4,FALSE)</f>
        <v>0</v>
      </c>
      <c r="G339" s="39">
        <f t="shared" si="8"/>
        <v>0</v>
      </c>
      <c r="H339" s="6"/>
    </row>
    <row r="340" spans="2:8" outlineLevel="1">
      <c r="B340" s="23" t="s">
        <v>185</v>
      </c>
      <c r="C340" s="51" t="s">
        <v>449</v>
      </c>
      <c r="D340" s="60" t="s">
        <v>9</v>
      </c>
      <c r="E340" s="66">
        <v>0</v>
      </c>
      <c r="F340" s="16">
        <f>VLOOKUP(B340,'BPU MSub'!$B$9:$E$374,4,FALSE)</f>
        <v>0</v>
      </c>
      <c r="G340" s="16">
        <f t="shared" si="8"/>
        <v>0</v>
      </c>
      <c r="H340" s="6"/>
    </row>
    <row r="341" spans="2:8" outlineLevel="1">
      <c r="B341" s="23" t="s">
        <v>189</v>
      </c>
      <c r="C341" s="51" t="s">
        <v>158</v>
      </c>
      <c r="D341" s="60" t="s">
        <v>9</v>
      </c>
      <c r="E341" s="66">
        <v>12</v>
      </c>
      <c r="F341" s="16">
        <f>VLOOKUP(B341,'BPU MSub'!$B$9:$E$374,4,FALSE)</f>
        <v>0</v>
      </c>
      <c r="G341" s="16">
        <f t="shared" si="8"/>
        <v>0</v>
      </c>
      <c r="H341" s="6"/>
    </row>
    <row r="342" spans="2:8" outlineLevel="1">
      <c r="B342" s="23" t="s">
        <v>191</v>
      </c>
      <c r="C342" s="51" t="s">
        <v>209</v>
      </c>
      <c r="D342" s="60" t="s">
        <v>9</v>
      </c>
      <c r="E342" s="66">
        <v>0</v>
      </c>
      <c r="F342" s="16">
        <f>VLOOKUP(B342,'BPU MSub'!$B$9:$E$374,4,FALSE)</f>
        <v>0</v>
      </c>
      <c r="G342" s="16">
        <f t="shared" si="8"/>
        <v>0</v>
      </c>
      <c r="H342" s="6"/>
    </row>
    <row r="343" spans="2:8" outlineLevel="1">
      <c r="B343" s="23" t="s">
        <v>583</v>
      </c>
      <c r="C343" s="51" t="s">
        <v>210</v>
      </c>
      <c r="D343" s="60" t="s">
        <v>9</v>
      </c>
      <c r="E343" s="66">
        <v>4</v>
      </c>
      <c r="F343" s="16">
        <f>VLOOKUP(B343,'BPU MSub'!$B$9:$E$374,4,FALSE)</f>
        <v>0</v>
      </c>
      <c r="G343" s="16">
        <f t="shared" si="8"/>
        <v>0</v>
      </c>
      <c r="H343" s="6"/>
    </row>
    <row r="344" spans="2:8" outlineLevel="1">
      <c r="B344" s="23" t="s">
        <v>584</v>
      </c>
      <c r="C344" s="51" t="s">
        <v>211</v>
      </c>
      <c r="D344" s="60" t="s">
        <v>9</v>
      </c>
      <c r="E344" s="66">
        <v>0</v>
      </c>
      <c r="F344" s="16">
        <f>VLOOKUP(B344,'BPU MSub'!$B$9:$E$374,4,FALSE)</f>
        <v>0</v>
      </c>
      <c r="G344" s="16">
        <f t="shared" si="8"/>
        <v>0</v>
      </c>
      <c r="H344" s="6"/>
    </row>
    <row r="345" spans="2:8" ht="12.75" customHeight="1" outlineLevel="1">
      <c r="B345" s="23" t="s">
        <v>585</v>
      </c>
      <c r="C345" s="113" t="s">
        <v>282</v>
      </c>
      <c r="D345" s="62" t="s">
        <v>220</v>
      </c>
      <c r="E345" s="67">
        <v>0</v>
      </c>
      <c r="F345" s="38">
        <f>VLOOKUP(B345,'BPU MSub'!$B$9:$E$374,4,FALSE)</f>
        <v>0</v>
      </c>
      <c r="G345" s="38">
        <f t="shared" si="8"/>
        <v>0</v>
      </c>
      <c r="H345" s="6"/>
    </row>
    <row r="346" spans="2:8" outlineLevel="1">
      <c r="B346" s="23" t="s">
        <v>586</v>
      </c>
      <c r="C346" s="114"/>
      <c r="D346" s="64" t="s">
        <v>221</v>
      </c>
      <c r="E346" s="69">
        <v>0</v>
      </c>
      <c r="F346" s="40">
        <f>VLOOKUP(B346,'BPU MSub'!$B$9:$E$374,4,FALSE)</f>
        <v>0</v>
      </c>
      <c r="G346" s="40">
        <f t="shared" si="8"/>
        <v>0</v>
      </c>
      <c r="H346" s="6"/>
    </row>
    <row r="347" spans="2:8" outlineLevel="1">
      <c r="B347" s="23" t="s">
        <v>612</v>
      </c>
      <c r="C347" s="115"/>
      <c r="D347" s="63" t="s">
        <v>222</v>
      </c>
      <c r="E347" s="68">
        <v>0</v>
      </c>
      <c r="F347" s="39">
        <f>VLOOKUP(B347,'BPU MSub'!$B$9:$E$374,4,FALSE)</f>
        <v>0</v>
      </c>
      <c r="G347" s="39">
        <f t="shared" si="8"/>
        <v>0</v>
      </c>
      <c r="H347" s="6"/>
    </row>
    <row r="348" spans="2:8" outlineLevel="1">
      <c r="B348" s="23" t="s">
        <v>613</v>
      </c>
      <c r="C348" s="51" t="s">
        <v>450</v>
      </c>
      <c r="D348" s="60" t="s">
        <v>9</v>
      </c>
      <c r="E348" s="66">
        <v>0</v>
      </c>
      <c r="F348" s="16">
        <f>VLOOKUP(B348,'BPU MSub'!$B$9:$E$374,4,FALSE)</f>
        <v>0</v>
      </c>
      <c r="G348" s="16">
        <f t="shared" si="8"/>
        <v>0</v>
      </c>
      <c r="H348" s="6"/>
    </row>
    <row r="349" spans="2:8" outlineLevel="1">
      <c r="B349" s="23" t="s">
        <v>614</v>
      </c>
      <c r="C349" s="51" t="s">
        <v>451</v>
      </c>
      <c r="D349" s="60" t="s">
        <v>26</v>
      </c>
      <c r="E349" s="66">
        <v>0</v>
      </c>
      <c r="F349" s="16">
        <f>VLOOKUP(B349,'BPU MSub'!$B$9:$E$374,4,FALSE)</f>
        <v>0</v>
      </c>
      <c r="G349" s="16">
        <f t="shared" si="8"/>
        <v>0</v>
      </c>
      <c r="H349" s="6"/>
    </row>
    <row r="350" spans="2:8" outlineLevel="1">
      <c r="B350" s="23" t="s">
        <v>615</v>
      </c>
      <c r="C350" s="124" t="s">
        <v>452</v>
      </c>
      <c r="D350" s="62" t="s">
        <v>217</v>
      </c>
      <c r="E350" s="67">
        <v>0</v>
      </c>
      <c r="F350" s="38">
        <f>VLOOKUP(B350,'BPU MSub'!$B$9:$E$374,4,FALSE)</f>
        <v>0</v>
      </c>
      <c r="G350" s="38">
        <f t="shared" si="8"/>
        <v>0</v>
      </c>
      <c r="H350" s="6"/>
    </row>
    <row r="351" spans="2:8" outlineLevel="1">
      <c r="B351" s="23" t="s">
        <v>616</v>
      </c>
      <c r="C351" s="116"/>
      <c r="D351" s="64" t="s">
        <v>218</v>
      </c>
      <c r="E351" s="69">
        <v>0</v>
      </c>
      <c r="F351" s="40">
        <f>VLOOKUP(B351,'BPU MSub'!$B$9:$E$374,4,FALSE)</f>
        <v>0</v>
      </c>
      <c r="G351" s="40">
        <f t="shared" si="8"/>
        <v>0</v>
      </c>
      <c r="H351" s="6"/>
    </row>
    <row r="352" spans="2:8" outlineLevel="1">
      <c r="B352" s="23" t="s">
        <v>617</v>
      </c>
      <c r="C352" s="117"/>
      <c r="D352" s="63" t="s">
        <v>219</v>
      </c>
      <c r="E352" s="68">
        <v>0</v>
      </c>
      <c r="F352" s="39">
        <f>VLOOKUP(B352,'BPU MSub'!$B$9:$E$374,4,FALSE)</f>
        <v>0</v>
      </c>
      <c r="G352" s="39">
        <f t="shared" si="8"/>
        <v>0</v>
      </c>
      <c r="H352" s="6"/>
    </row>
    <row r="353" spans="2:8" ht="25.5" outlineLevel="1">
      <c r="B353" s="23" t="s">
        <v>620</v>
      </c>
      <c r="C353" s="12" t="s">
        <v>600</v>
      </c>
      <c r="D353" s="60" t="s">
        <v>8</v>
      </c>
      <c r="E353" s="66">
        <v>0</v>
      </c>
      <c r="F353" s="45">
        <f>VLOOKUP(B353,'BPU MSub'!$B$9:$E$374,4,FALSE)</f>
        <v>0</v>
      </c>
      <c r="G353" s="39">
        <f t="shared" si="8"/>
        <v>0</v>
      </c>
      <c r="H353" s="5"/>
    </row>
    <row r="354" spans="2:8" ht="26.25" outlineLevel="1" thickBot="1">
      <c r="B354" s="23" t="s">
        <v>621</v>
      </c>
      <c r="C354" s="12" t="s">
        <v>601</v>
      </c>
      <c r="D354" s="60" t="s">
        <v>8</v>
      </c>
      <c r="E354" s="66">
        <v>0</v>
      </c>
      <c r="F354" s="45">
        <f>VLOOKUP(B354,'BPU MSub'!$B$9:$E$374,4,FALSE)</f>
        <v>0</v>
      </c>
      <c r="G354" s="39">
        <f t="shared" si="8"/>
        <v>0</v>
      </c>
      <c r="H354" s="6"/>
    </row>
    <row r="355" spans="2:8" ht="23.1" customHeight="1" thickBot="1">
      <c r="B355" s="91"/>
      <c r="C355" s="92"/>
      <c r="D355" s="92"/>
      <c r="E355" s="92"/>
      <c r="F355" s="92" t="str">
        <f>"SOUS TOTAL "&amp;B155</f>
        <v>SOUS TOTAL 4</v>
      </c>
      <c r="G355" s="37">
        <f>SUM(G156:G354)</f>
        <v>0</v>
      </c>
      <c r="H355" s="6"/>
    </row>
    <row r="356" spans="2:8" ht="51" customHeight="1">
      <c r="B356" s="123" t="s">
        <v>602</v>
      </c>
      <c r="C356" s="123"/>
      <c r="D356" s="123"/>
      <c r="E356" s="123"/>
      <c r="F356" s="123"/>
      <c r="G356" s="73"/>
      <c r="H356" s="6"/>
    </row>
    <row r="357" spans="2:8" ht="13.5" thickBot="1">
      <c r="B357" s="74"/>
      <c r="C357" s="74"/>
      <c r="D357" s="74"/>
      <c r="E357" s="74"/>
      <c r="F357" s="74"/>
      <c r="G357" s="74"/>
      <c r="H357" s="6"/>
    </row>
    <row r="358" spans="2:8" ht="15.75">
      <c r="B358" s="103">
        <v>5</v>
      </c>
      <c r="C358" s="104" t="s">
        <v>107</v>
      </c>
      <c r="D358" s="105"/>
      <c r="E358" s="105"/>
      <c r="F358" s="110"/>
      <c r="G358" s="106"/>
      <c r="H358" s="6"/>
    </row>
    <row r="359" spans="2:8" outlineLevel="1">
      <c r="B359" s="23" t="s">
        <v>470</v>
      </c>
      <c r="C359" s="120" t="s">
        <v>159</v>
      </c>
      <c r="D359" s="62" t="s">
        <v>464</v>
      </c>
      <c r="E359" s="67">
        <v>10</v>
      </c>
      <c r="F359" s="38">
        <f>VLOOKUP(B359,'BPU MSub'!$B$9:$E$374,4,FALSE)</f>
        <v>0</v>
      </c>
      <c r="G359" s="38">
        <f t="shared" ref="G359:G371" si="9">E359*F359</f>
        <v>0</v>
      </c>
      <c r="H359" s="6"/>
    </row>
    <row r="360" spans="2:8" outlineLevel="1">
      <c r="B360" s="23" t="s">
        <v>471</v>
      </c>
      <c r="C360" s="121"/>
      <c r="D360" s="64" t="s">
        <v>6</v>
      </c>
      <c r="E360" s="69">
        <v>13</v>
      </c>
      <c r="F360" s="40">
        <f>VLOOKUP(B360,'BPU MSub'!$B$9:$E$374,4,FALSE)</f>
        <v>0</v>
      </c>
      <c r="G360" s="40">
        <f t="shared" si="9"/>
        <v>0</v>
      </c>
      <c r="H360" s="6"/>
    </row>
    <row r="361" spans="2:8" outlineLevel="1">
      <c r="B361" s="23" t="s">
        <v>472</v>
      </c>
      <c r="C361" s="122"/>
      <c r="D361" s="63" t="s">
        <v>111</v>
      </c>
      <c r="E361" s="68">
        <v>0</v>
      </c>
      <c r="F361" s="39">
        <f>VLOOKUP(B361,'BPU MSub'!$B$9:$E$374,4,FALSE)</f>
        <v>0</v>
      </c>
      <c r="G361" s="39">
        <f t="shared" si="9"/>
        <v>0</v>
      </c>
      <c r="H361" s="6"/>
    </row>
    <row r="362" spans="2:8" s="2" customFormat="1" outlineLevel="1">
      <c r="B362" s="23" t="s">
        <v>473</v>
      </c>
      <c r="C362" s="52" t="s">
        <v>256</v>
      </c>
      <c r="D362" s="59" t="s">
        <v>12</v>
      </c>
      <c r="E362" s="65">
        <v>16</v>
      </c>
      <c r="F362" s="16">
        <f>VLOOKUP(B362,'BPU MSub'!$B$9:$E$374,4,FALSE)</f>
        <v>0</v>
      </c>
      <c r="G362" s="16">
        <f t="shared" si="9"/>
        <v>0</v>
      </c>
      <c r="H362" s="6"/>
    </row>
    <row r="363" spans="2:8" s="2" customFormat="1" outlineLevel="1">
      <c r="B363" s="23" t="s">
        <v>474</v>
      </c>
      <c r="C363" s="52" t="s">
        <v>192</v>
      </c>
      <c r="D363" s="59" t="s">
        <v>12</v>
      </c>
      <c r="E363" s="65">
        <v>12</v>
      </c>
      <c r="F363" s="16">
        <f>VLOOKUP(B363,'BPU MSub'!$B$9:$E$374,4,FALSE)</f>
        <v>0</v>
      </c>
      <c r="G363" s="16">
        <f t="shared" si="9"/>
        <v>0</v>
      </c>
      <c r="H363" s="6"/>
    </row>
    <row r="364" spans="2:8" s="2" customFormat="1" outlineLevel="1">
      <c r="B364" s="23" t="s">
        <v>475</v>
      </c>
      <c r="C364" s="52" t="s">
        <v>193</v>
      </c>
      <c r="D364" s="59" t="s">
        <v>12</v>
      </c>
      <c r="E364" s="65">
        <v>0</v>
      </c>
      <c r="F364" s="16">
        <f>VLOOKUP(B364,'BPU MSub'!$B$9:$E$374,4,FALSE)</f>
        <v>0</v>
      </c>
      <c r="G364" s="16">
        <f t="shared" si="9"/>
        <v>0</v>
      </c>
      <c r="H364" s="6"/>
    </row>
    <row r="365" spans="2:8" s="2" customFormat="1" outlineLevel="1">
      <c r="B365" s="23" t="s">
        <v>476</v>
      </c>
      <c r="C365" s="52" t="s">
        <v>194</v>
      </c>
      <c r="D365" s="59" t="s">
        <v>12</v>
      </c>
      <c r="E365" s="65">
        <v>48</v>
      </c>
      <c r="F365" s="16">
        <f>VLOOKUP(B365,'BPU MSub'!$B$9:$E$374,4,FALSE)</f>
        <v>0</v>
      </c>
      <c r="G365" s="16">
        <f t="shared" si="9"/>
        <v>0</v>
      </c>
      <c r="H365" s="6"/>
    </row>
    <row r="366" spans="2:8" s="2" customFormat="1" outlineLevel="1">
      <c r="B366" s="23" t="s">
        <v>477</v>
      </c>
      <c r="C366" s="112" t="s">
        <v>195</v>
      </c>
      <c r="D366" s="59" t="s">
        <v>12</v>
      </c>
      <c r="E366" s="65">
        <v>10</v>
      </c>
      <c r="F366" s="16">
        <f>VLOOKUP(B366,'BPU MSub'!$B$9:$E$374,4,FALSE)</f>
        <v>0</v>
      </c>
      <c r="G366" s="16">
        <f t="shared" si="9"/>
        <v>0</v>
      </c>
      <c r="H366" s="6"/>
    </row>
    <row r="367" spans="2:8" s="2" customFormat="1" outlineLevel="1">
      <c r="B367" s="23" t="s">
        <v>478</v>
      </c>
      <c r="C367" s="112" t="s">
        <v>459</v>
      </c>
      <c r="D367" s="59" t="s">
        <v>12</v>
      </c>
      <c r="E367" s="65">
        <v>100</v>
      </c>
      <c r="F367" s="16">
        <f>VLOOKUP(B367,'BPU MSub'!$B$9:$E$374,4,FALSE)</f>
        <v>0</v>
      </c>
      <c r="G367" s="16">
        <f t="shared" si="9"/>
        <v>0</v>
      </c>
      <c r="H367" s="6"/>
    </row>
    <row r="368" spans="2:8" s="2" customFormat="1" outlineLevel="1">
      <c r="B368" s="23" t="s">
        <v>160</v>
      </c>
      <c r="C368" s="112" t="s">
        <v>460</v>
      </c>
      <c r="D368" s="60" t="s">
        <v>12</v>
      </c>
      <c r="E368" s="66">
        <v>0</v>
      </c>
      <c r="F368" s="16">
        <f>VLOOKUP(B368,'BPU MSub'!$B$9:$E$374,4,FALSE)</f>
        <v>0</v>
      </c>
      <c r="G368" s="16">
        <f t="shared" si="9"/>
        <v>0</v>
      </c>
      <c r="H368" s="6"/>
    </row>
    <row r="369" spans="2:8" s="2" customFormat="1" outlineLevel="1">
      <c r="B369" s="23" t="s">
        <v>196</v>
      </c>
      <c r="C369" s="112" t="s">
        <v>461</v>
      </c>
      <c r="D369" s="60" t="s">
        <v>198</v>
      </c>
      <c r="E369" s="66">
        <v>7</v>
      </c>
      <c r="F369" s="16">
        <f>VLOOKUP(B369,'BPU MSub'!$B$9:$E$374,4,FALSE)</f>
        <v>0</v>
      </c>
      <c r="G369" s="16">
        <f t="shared" si="9"/>
        <v>0</v>
      </c>
      <c r="H369" s="6"/>
    </row>
    <row r="370" spans="2:8" s="2" customFormat="1" outlineLevel="1">
      <c r="B370" s="23" t="s">
        <v>197</v>
      </c>
      <c r="C370" s="52" t="s">
        <v>462</v>
      </c>
      <c r="D370" s="60" t="s">
        <v>198</v>
      </c>
      <c r="E370" s="66">
        <v>2</v>
      </c>
      <c r="F370" s="16">
        <f>VLOOKUP(B370,'BPU MSub'!$B$9:$E$374,4,FALSE)</f>
        <v>0</v>
      </c>
      <c r="G370" s="16">
        <f t="shared" si="9"/>
        <v>0</v>
      </c>
      <c r="H370" s="6"/>
    </row>
    <row r="371" spans="2:8" s="2" customFormat="1" ht="13.5" outlineLevel="1" thickBot="1">
      <c r="B371" s="84" t="s">
        <v>257</v>
      </c>
      <c r="C371" s="88" t="s">
        <v>463</v>
      </c>
      <c r="D371" s="60" t="s">
        <v>199</v>
      </c>
      <c r="E371" s="66">
        <v>17</v>
      </c>
      <c r="F371" s="16">
        <f>VLOOKUP(B371,'BPU MSub'!$B$9:$E$374,4,FALSE)</f>
        <v>0</v>
      </c>
      <c r="G371" s="16">
        <f t="shared" si="9"/>
        <v>0</v>
      </c>
      <c r="H371" s="6"/>
    </row>
    <row r="372" spans="2:8" ht="23.1" customHeight="1" thickBot="1">
      <c r="B372" s="91"/>
      <c r="C372" s="92"/>
      <c r="D372" s="92"/>
      <c r="E372" s="92"/>
      <c r="F372" s="92" t="str">
        <f>"SOUS TOTAL "&amp;B358</f>
        <v>SOUS TOTAL 5</v>
      </c>
      <c r="G372" s="37">
        <f>SUM(G359:G371)</f>
        <v>0</v>
      </c>
      <c r="H372" s="6"/>
    </row>
    <row r="373" spans="2:8" ht="13.5" thickBot="1">
      <c r="B373" s="74"/>
      <c r="C373" s="74"/>
      <c r="D373" s="74"/>
      <c r="E373" s="74"/>
      <c r="F373" s="74"/>
      <c r="G373" s="74"/>
      <c r="H373" s="6"/>
    </row>
    <row r="374" spans="2:8" ht="15.75">
      <c r="B374" s="103">
        <v>6</v>
      </c>
      <c r="C374" s="104" t="s">
        <v>161</v>
      </c>
      <c r="D374" s="105"/>
      <c r="E374" s="105"/>
      <c r="F374" s="110"/>
      <c r="G374" s="106"/>
      <c r="H374" s="6"/>
    </row>
    <row r="375" spans="2:8" outlineLevel="1">
      <c r="B375" s="23" t="s">
        <v>479</v>
      </c>
      <c r="C375" s="52" t="s">
        <v>162</v>
      </c>
      <c r="D375" s="60" t="s">
        <v>165</v>
      </c>
      <c r="E375" s="66">
        <v>0</v>
      </c>
      <c r="F375" s="16">
        <f>VLOOKUP(B375,'BPU MSub'!$B$9:$E$374,4,FALSE)</f>
        <v>0</v>
      </c>
      <c r="G375" s="16">
        <f t="shared" ref="G375:G377" si="10">E375*F375</f>
        <v>0</v>
      </c>
      <c r="H375" s="6"/>
    </row>
    <row r="376" spans="2:8" outlineLevel="1">
      <c r="B376" s="23" t="s">
        <v>480</v>
      </c>
      <c r="C376" s="52" t="s">
        <v>163</v>
      </c>
      <c r="D376" s="60" t="s">
        <v>165</v>
      </c>
      <c r="E376" s="66">
        <v>0</v>
      </c>
      <c r="F376" s="16">
        <f>VLOOKUP(B376,'BPU MSub'!$B$9:$E$374,4,FALSE)</f>
        <v>0</v>
      </c>
      <c r="G376" s="16">
        <f t="shared" si="10"/>
        <v>0</v>
      </c>
      <c r="H376" s="6"/>
    </row>
    <row r="377" spans="2:8" outlineLevel="1">
      <c r="B377" s="23" t="s">
        <v>481</v>
      </c>
      <c r="C377" s="52" t="s">
        <v>164</v>
      </c>
      <c r="D377" s="60" t="s">
        <v>165</v>
      </c>
      <c r="E377" s="66">
        <v>0</v>
      </c>
      <c r="F377" s="16">
        <f>VLOOKUP(B377,'BPU MSub'!$B$9:$E$374,4,FALSE)</f>
        <v>0</v>
      </c>
      <c r="G377" s="16">
        <f t="shared" si="10"/>
        <v>0</v>
      </c>
      <c r="H377" s="6"/>
    </row>
    <row r="378" spans="2:8" ht="25.5" outlineLevel="1">
      <c r="B378" s="23" t="s">
        <v>482</v>
      </c>
      <c r="C378" s="12" t="s">
        <v>603</v>
      </c>
      <c r="D378" s="60" t="s">
        <v>8</v>
      </c>
      <c r="E378" s="66">
        <v>0</v>
      </c>
      <c r="F378" s="45">
        <f>VLOOKUP(B378,'BPU MSub'!$B$9:$E$374,4,FALSE)</f>
        <v>0</v>
      </c>
      <c r="G378" s="16">
        <f t="shared" ref="G378:G379" si="11">E378*F378</f>
        <v>0</v>
      </c>
      <c r="H378" s="5"/>
    </row>
    <row r="379" spans="2:8" ht="26.25" outlineLevel="1" thickBot="1">
      <c r="B379" s="84" t="s">
        <v>483</v>
      </c>
      <c r="C379" s="85" t="s">
        <v>604</v>
      </c>
      <c r="D379" s="60" t="s">
        <v>8</v>
      </c>
      <c r="E379" s="66">
        <v>0</v>
      </c>
      <c r="F379" s="45">
        <f>VLOOKUP(B379,'BPU MSub'!$B$9:$E$374,4,FALSE)</f>
        <v>0</v>
      </c>
      <c r="G379" s="16">
        <f t="shared" si="11"/>
        <v>0</v>
      </c>
      <c r="H379" s="6"/>
    </row>
    <row r="380" spans="2:8" ht="23.1" customHeight="1" thickBot="1">
      <c r="B380" s="91"/>
      <c r="C380" s="92"/>
      <c r="D380" s="92"/>
      <c r="E380" s="92"/>
      <c r="F380" s="92" t="str">
        <f>"SOUS TOTAL "&amp;B374</f>
        <v>SOUS TOTAL 6</v>
      </c>
      <c r="G380" s="37">
        <f>SUM(G375:G379)</f>
        <v>0</v>
      </c>
      <c r="H380" s="6"/>
    </row>
    <row r="381" spans="2:8">
      <c r="B381" s="15"/>
      <c r="C381" s="15"/>
      <c r="D381" s="15"/>
      <c r="E381" s="15"/>
      <c r="F381" s="15"/>
      <c r="G381" s="15"/>
    </row>
    <row r="382" spans="2:8" ht="13.5" thickBot="1">
      <c r="B382" s="15"/>
      <c r="C382" s="15"/>
      <c r="D382" s="15"/>
      <c r="E382" s="15"/>
      <c r="F382" s="15"/>
      <c r="G382" s="15"/>
    </row>
    <row r="383" spans="2:8" s="17" customFormat="1" ht="23.1" customHeight="1" thickBot="1">
      <c r="B383" s="102"/>
      <c r="C383" s="107" t="s">
        <v>595</v>
      </c>
      <c r="D383" s="108"/>
      <c r="E383" s="108"/>
      <c r="F383" s="108"/>
      <c r="G383" s="109"/>
      <c r="H383" s="6"/>
    </row>
    <row r="384" spans="2:8" s="17" customFormat="1" ht="23.1" customHeight="1">
      <c r="B384" s="81">
        <f>B9</f>
        <v>1</v>
      </c>
      <c r="C384" s="75" t="str">
        <f>C9</f>
        <v>PRESTATIONS PRÉPARATOIRES</v>
      </c>
      <c r="D384" s="75"/>
      <c r="E384" s="75"/>
      <c r="F384" s="75"/>
      <c r="G384" s="76">
        <f>G18</f>
        <v>0</v>
      </c>
      <c r="H384" s="6"/>
    </row>
    <row r="385" spans="2:8" s="17" customFormat="1" ht="23.1" customHeight="1">
      <c r="B385" s="82">
        <f>B20</f>
        <v>2</v>
      </c>
      <c r="C385" s="77" t="str">
        <f>C20</f>
        <v>INSTALLATION DE CHANTIER ET TRAVAUX DE PRÉPARATION</v>
      </c>
      <c r="D385" s="77"/>
      <c r="E385" s="77"/>
      <c r="F385" s="77"/>
      <c r="G385" s="78">
        <f>G142</f>
        <v>0</v>
      </c>
      <c r="H385" s="6"/>
    </row>
    <row r="386" spans="2:8" s="17" customFormat="1" ht="23.1" customHeight="1">
      <c r="B386" s="82">
        <f>B144</f>
        <v>3</v>
      </c>
      <c r="C386" s="77" t="str">
        <f>C144</f>
        <v>MÉTROLOGIE SS3 ou SS4 *</v>
      </c>
      <c r="D386" s="77"/>
      <c r="E386" s="77"/>
      <c r="F386" s="77"/>
      <c r="G386" s="78">
        <f>G152</f>
        <v>0</v>
      </c>
      <c r="H386" s="6"/>
    </row>
    <row r="387" spans="2:8" s="17" customFormat="1" ht="23.1" customHeight="1">
      <c r="B387" s="82">
        <f>B155</f>
        <v>4</v>
      </c>
      <c r="C387" s="77" t="str">
        <f>C155</f>
        <v>TRAVAUX DE RETRAIT DES MPCA ET MATÉRIAUX CONTAMINÉS SS3 ou SS4 **</v>
      </c>
      <c r="D387" s="77"/>
      <c r="E387" s="77"/>
      <c r="F387" s="77"/>
      <c r="G387" s="78">
        <f>G355</f>
        <v>0</v>
      </c>
      <c r="H387" s="6"/>
    </row>
    <row r="388" spans="2:8" s="17" customFormat="1" ht="23.1" customHeight="1">
      <c r="B388" s="82">
        <f>+B358</f>
        <v>5</v>
      </c>
      <c r="C388" s="77" t="str">
        <f>C358</f>
        <v>TRANSPORT, ÉVACUATION ET ELIMINATION DES DÉCHETS</v>
      </c>
      <c r="D388" s="77"/>
      <c r="E388" s="77"/>
      <c r="F388" s="77"/>
      <c r="G388" s="78">
        <f>G372</f>
        <v>0</v>
      </c>
      <c r="H388" s="6"/>
    </row>
    <row r="389" spans="2:8" s="17" customFormat="1" ht="23.1" customHeight="1" thickBot="1">
      <c r="B389" s="83">
        <f>+B374</f>
        <v>6</v>
      </c>
      <c r="C389" s="79" t="s">
        <v>161</v>
      </c>
      <c r="D389" s="79"/>
      <c r="E389" s="79"/>
      <c r="F389" s="79"/>
      <c r="G389" s="80">
        <f>+G380</f>
        <v>0</v>
      </c>
      <c r="H389" s="6"/>
    </row>
    <row r="390" spans="2:8" s="17" customFormat="1" ht="23.1" customHeight="1">
      <c r="B390" s="137" t="s">
        <v>182</v>
      </c>
      <c r="C390" s="138"/>
      <c r="D390" s="138"/>
      <c r="E390" s="138"/>
      <c r="F390" s="138"/>
      <c r="G390" s="41">
        <f>SUM(G384:G389)</f>
        <v>0</v>
      </c>
      <c r="H390" s="6"/>
    </row>
    <row r="391" spans="2:8" s="17" customFormat="1" ht="23.1" customHeight="1">
      <c r="B391" s="139" t="s">
        <v>183</v>
      </c>
      <c r="C391" s="140"/>
      <c r="D391" s="140"/>
      <c r="E391" s="140"/>
      <c r="F391" s="140"/>
      <c r="G391" s="42">
        <f>+G390*0.2</f>
        <v>0</v>
      </c>
      <c r="H391" s="6"/>
    </row>
    <row r="392" spans="2:8" s="17" customFormat="1" ht="23.1" customHeight="1" thickBot="1">
      <c r="B392" s="141" t="s">
        <v>184</v>
      </c>
      <c r="C392" s="142"/>
      <c r="D392" s="142"/>
      <c r="E392" s="142"/>
      <c r="F392" s="142"/>
      <c r="G392" s="43">
        <f>SUM(G390:G391)</f>
        <v>0</v>
      </c>
      <c r="H392" s="6"/>
    </row>
    <row r="393" spans="2:8">
      <c r="B393" s="15"/>
      <c r="C393" s="15"/>
      <c r="D393" s="15"/>
      <c r="E393" s="15"/>
      <c r="F393" s="15"/>
      <c r="G393" s="15"/>
    </row>
    <row r="394" spans="2:8">
      <c r="B394" s="30"/>
      <c r="C394" s="30"/>
      <c r="D394" s="30"/>
      <c r="E394" s="30"/>
      <c r="F394" s="30"/>
      <c r="G394" s="30"/>
    </row>
  </sheetData>
  <mergeCells count="88">
    <mergeCell ref="B19:F19"/>
    <mergeCell ref="C25:C27"/>
    <mergeCell ref="C80:C82"/>
    <mergeCell ref="C28:C30"/>
    <mergeCell ref="C31:C33"/>
    <mergeCell ref="C36:C38"/>
    <mergeCell ref="C39:C41"/>
    <mergeCell ref="C42:C44"/>
    <mergeCell ref="C45:C46"/>
    <mergeCell ref="C47:C49"/>
    <mergeCell ref="C70:C73"/>
    <mergeCell ref="C74:C75"/>
    <mergeCell ref="C76:C77"/>
    <mergeCell ref="C78:C79"/>
    <mergeCell ref="C159:C161"/>
    <mergeCell ref="C83:C85"/>
    <mergeCell ref="C92:C95"/>
    <mergeCell ref="C97:C100"/>
    <mergeCell ref="C102:C105"/>
    <mergeCell ref="C107:C110"/>
    <mergeCell ref="C112:C115"/>
    <mergeCell ref="C117:C120"/>
    <mergeCell ref="C122:C125"/>
    <mergeCell ref="B143:F143"/>
    <mergeCell ref="B153:F153"/>
    <mergeCell ref="C156:C158"/>
    <mergeCell ref="C205:C207"/>
    <mergeCell ref="C162:C164"/>
    <mergeCell ref="C165:C167"/>
    <mergeCell ref="C168:C170"/>
    <mergeCell ref="C171:C173"/>
    <mergeCell ref="C177:C179"/>
    <mergeCell ref="C180:C182"/>
    <mergeCell ref="C183:C185"/>
    <mergeCell ref="C190:C192"/>
    <mergeCell ref="C193:C195"/>
    <mergeCell ref="C199:C201"/>
    <mergeCell ref="C202:C204"/>
    <mergeCell ref="C196:C198"/>
    <mergeCell ref="C174:C176"/>
    <mergeCell ref="C241:C243"/>
    <mergeCell ref="C208:C210"/>
    <mergeCell ref="C211:C213"/>
    <mergeCell ref="C214:C216"/>
    <mergeCell ref="C217:C219"/>
    <mergeCell ref="C220:C222"/>
    <mergeCell ref="C223:C225"/>
    <mergeCell ref="C226:C228"/>
    <mergeCell ref="C229:C231"/>
    <mergeCell ref="C232:C234"/>
    <mergeCell ref="C235:C237"/>
    <mergeCell ref="C238:C240"/>
    <mergeCell ref="C284:C286"/>
    <mergeCell ref="C244:C246"/>
    <mergeCell ref="C247:C249"/>
    <mergeCell ref="C250:C252"/>
    <mergeCell ref="C253:C255"/>
    <mergeCell ref="C256:C258"/>
    <mergeCell ref="C259:C261"/>
    <mergeCell ref="C262:C264"/>
    <mergeCell ref="C272:C274"/>
    <mergeCell ref="C275:C277"/>
    <mergeCell ref="C278:C280"/>
    <mergeCell ref="C281:C283"/>
    <mergeCell ref="C328:C330"/>
    <mergeCell ref="C331:C333"/>
    <mergeCell ref="C287:C290"/>
    <mergeCell ref="C293:C295"/>
    <mergeCell ref="C296:C298"/>
    <mergeCell ref="C299:C301"/>
    <mergeCell ref="C302:C304"/>
    <mergeCell ref="C305:C307"/>
    <mergeCell ref="B390:F390"/>
    <mergeCell ref="B391:F391"/>
    <mergeCell ref="B392:F392"/>
    <mergeCell ref="B3:G3"/>
    <mergeCell ref="B4:G4"/>
    <mergeCell ref="B5:G5"/>
    <mergeCell ref="C334:C336"/>
    <mergeCell ref="C337:C339"/>
    <mergeCell ref="C345:C347"/>
    <mergeCell ref="C350:C352"/>
    <mergeCell ref="B356:F356"/>
    <mergeCell ref="C359:C361"/>
    <mergeCell ref="C308:C310"/>
    <mergeCell ref="C311:C313"/>
    <mergeCell ref="C316:C318"/>
    <mergeCell ref="C319:C321"/>
  </mergeCells>
  <phoneticPr fontId="14" type="noConversion"/>
  <printOptions horizontalCentered="1"/>
  <pageMargins left="0.23622047244094491" right="0.23622047244094491" top="0.35433070866141736" bottom="0.55118110236220474" header="0.31496062992125984" footer="0.31496062992125984"/>
  <pageSetup paperSize="9" scale="64" fitToHeight="15" orientation="landscape" r:id="rId1"/>
  <headerFooter alignWithMargins="0">
    <oddFooter>&amp;L&amp;D&amp;RPage &amp;P / &amp;N</oddFooter>
  </headerFooter>
  <rowBreaks count="4" manualBreakCount="4">
    <brk id="19" max="16383" man="1"/>
    <brk id="96" max="16383" man="1"/>
    <brk id="143" max="16383" man="1"/>
    <brk id="15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vt:i4>
      </vt:variant>
    </vt:vector>
  </HeadingPairs>
  <TitlesOfParts>
    <vt:vector size="5" baseType="lpstr">
      <vt:lpstr>BPU MSub</vt:lpstr>
      <vt:lpstr>DQE MSub</vt:lpstr>
      <vt:lpstr>'BPU MSub'!Impression_des_titres</vt:lpstr>
      <vt:lpstr>'DQE MSub'!Impression_des_titres</vt:lpstr>
      <vt:lpstr>'BPU MSub'!Zone_d_impression</vt:lpstr>
    </vt:vector>
  </TitlesOfParts>
  <Company>Burgeap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Puginier</dc:creator>
  <cp:lastModifiedBy>BURTIN Nathan 271937</cp:lastModifiedBy>
  <cp:lastPrinted>2025-10-01T14:36:48Z</cp:lastPrinted>
  <dcterms:created xsi:type="dcterms:W3CDTF">2016-04-20T09:52:12Z</dcterms:created>
  <dcterms:modified xsi:type="dcterms:W3CDTF">2025-12-05T13:47:28Z</dcterms:modified>
</cp:coreProperties>
</file>